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2"/>
  <workbookPr/>
  <mc:AlternateContent xmlns:mc="http://schemas.openxmlformats.org/markup-compatibility/2006">
    <mc:Choice Requires="x15">
      <x15ac:absPath xmlns:x15ac="http://schemas.microsoft.com/office/spreadsheetml/2010/11/ac" url="M:\Public\Quality Management\ISO\QOS\4-Documents\Supplier Quality\Original\"/>
    </mc:Choice>
  </mc:AlternateContent>
  <xr:revisionPtr revIDLastSave="0" documentId="8_{18480E92-0C7C-4F0A-84E8-CD26AE6D80B6}" xr6:coauthVersionLast="47" xr6:coauthVersionMax="47" xr10:uidLastSave="{00000000-0000-0000-0000-000000000000}"/>
  <bookViews>
    <workbookView xWindow="-120" yWindow="-120" windowWidth="29040" windowHeight="15840" xr2:uid="{DC3FAFB6-7BA9-4E80-8C07-A7F451D33EA5}"/>
  </bookViews>
  <sheets>
    <sheet name="Checklist" sheetId="1" r:id="rId1"/>
    <sheet name="1.Ballooned Dwg" sheetId="3" r:id="rId2"/>
    <sheet name="2.Engineering Changes" sheetId="4" r:id="rId3"/>
    <sheet name="5.Process Flow" sheetId="6" r:id="rId4"/>
    <sheet name="6.Process FMEA" sheetId="5" r:id="rId5"/>
    <sheet name="7.Control Plan" sheetId="9" r:id="rId6"/>
    <sheet name="8.MSA" sheetId="10" r:id="rId7"/>
    <sheet name="9.Dimensional" sheetId="11" r:id="rId8"/>
    <sheet name="10.Material Cert" sheetId="12" r:id="rId9"/>
    <sheet name="12.Appearance Report" sheetId="13" r:id="rId10"/>
    <sheet name="13. Sample Product" sheetId="14" r:id="rId11"/>
    <sheet name="15.1Customer Requirments" sheetId="15" r:id="rId12"/>
    <sheet name="15.2Customer Requirments" sheetId="18" r:id="rId13"/>
    <sheet name="16.PSW" sheetId="19" r:id="rId14"/>
  </sheets>
  <externalReferences>
    <externalReference r:id="rId15"/>
  </externalReferences>
  <definedNames>
    <definedName name="_xlnm.Print_Area" localSheetId="6">'8.MSA'!$A$1:$O$63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0" l="1"/>
  <c r="D34" i="10"/>
  <c r="G26" i="10"/>
  <c r="G25" i="10"/>
  <c r="G24" i="10"/>
  <c r="G23" i="10"/>
  <c r="G22" i="10"/>
  <c r="L19" i="10"/>
  <c r="K19" i="10"/>
  <c r="J19" i="10"/>
  <c r="I19" i="10"/>
  <c r="H19" i="10"/>
  <c r="G19" i="10"/>
  <c r="F19" i="10"/>
  <c r="M19" i="10" s="1"/>
  <c r="B38" i="10" s="1"/>
  <c r="E19" i="10"/>
  <c r="D19" i="10"/>
  <c r="C19" i="10"/>
  <c r="L17" i="10"/>
  <c r="K17" i="10"/>
  <c r="J17" i="10"/>
  <c r="I17" i="10"/>
  <c r="H17" i="10"/>
  <c r="G17" i="10"/>
  <c r="F17" i="10"/>
  <c r="E17" i="10"/>
  <c r="D17" i="10"/>
  <c r="C17" i="10"/>
  <c r="M17" i="10" s="1"/>
  <c r="M16" i="10"/>
  <c r="L13" i="10"/>
  <c r="K13" i="10"/>
  <c r="J13" i="10"/>
  <c r="I13" i="10"/>
  <c r="H13" i="10"/>
  <c r="G13" i="10"/>
  <c r="F13" i="10"/>
  <c r="E13" i="10"/>
  <c r="D13" i="10"/>
  <c r="C13" i="10"/>
  <c r="M13" i="10" s="1"/>
  <c r="M12" i="10"/>
  <c r="L9" i="10"/>
  <c r="K9" i="10"/>
  <c r="J9" i="10"/>
  <c r="I9" i="10"/>
  <c r="H9" i="10"/>
  <c r="G9" i="10"/>
  <c r="F9" i="10"/>
  <c r="E9" i="10"/>
  <c r="D9" i="10"/>
  <c r="C9" i="10"/>
  <c r="M9" i="10" s="1"/>
  <c r="M8" i="10"/>
  <c r="B22" i="10" s="1"/>
  <c r="A8" i="9"/>
  <c r="A6" i="9"/>
  <c r="B26" i="10" l="1"/>
  <c r="B34" i="10"/>
  <c r="B35" i="10" s="1"/>
  <c r="B23" i="10"/>
  <c r="B21" i="10"/>
  <c r="B32" i="10" s="1"/>
  <c r="J18" i="5"/>
  <c r="J15" i="5"/>
  <c r="Q22" i="5"/>
  <c r="J22" i="5"/>
  <c r="Q21" i="5"/>
  <c r="J21" i="5"/>
  <c r="Q20" i="5"/>
  <c r="J20" i="5"/>
  <c r="Q19" i="5"/>
  <c r="J19" i="5"/>
  <c r="Q18" i="5"/>
  <c r="Q17" i="5"/>
  <c r="J17" i="5"/>
  <c r="Q16" i="5"/>
  <c r="J16" i="5"/>
  <c r="Q15" i="5"/>
  <c r="Q14" i="5"/>
  <c r="J14" i="5"/>
  <c r="Q13" i="5"/>
  <c r="J13" i="5"/>
  <c r="Q12" i="5"/>
  <c r="J12" i="5"/>
  <c r="Q11" i="5"/>
  <c r="J11" i="5"/>
  <c r="Q10" i="5"/>
  <c r="J10" i="5"/>
  <c r="B25" i="10" l="1"/>
  <c r="B27" i="10" s="1"/>
  <c r="B29" i="10" s="1"/>
  <c r="B36" i="10"/>
  <c r="B40" i="10" l="1"/>
  <c r="B37" i="10"/>
  <c r="B42" i="10" s="1"/>
  <c r="B39" i="10" l="1"/>
  <c r="B33" i="10"/>
</calcChain>
</file>

<file path=xl/sharedStrings.xml><?xml version="1.0" encoding="utf-8"?>
<sst xmlns="http://schemas.openxmlformats.org/spreadsheetml/2006/main" count="394" uniqueCount="284">
  <si>
    <t>Suppliers PPAP Checklist Requirements</t>
  </si>
  <si>
    <t xml:space="preserve">                                   </t>
  </si>
  <si>
    <t>Supplier:</t>
  </si>
  <si>
    <t>Phone number:</t>
  </si>
  <si>
    <t>Contact name :</t>
  </si>
  <si>
    <t>Email:</t>
  </si>
  <si>
    <t>Company address :</t>
  </si>
  <si>
    <t>Part name:</t>
  </si>
  <si>
    <t>Part number:</t>
  </si>
  <si>
    <t>Process:</t>
  </si>
  <si>
    <t>Engineering level:</t>
  </si>
  <si>
    <t>Requirements</t>
  </si>
  <si>
    <t>Level 1</t>
  </si>
  <si>
    <t>Level 2</t>
  </si>
  <si>
    <t>Level 3</t>
  </si>
  <si>
    <t>Level 4</t>
  </si>
  <si>
    <t>Level 5</t>
  </si>
  <si>
    <t>Design Records</t>
  </si>
  <si>
    <t>R</t>
  </si>
  <si>
    <t>S</t>
  </si>
  <si>
    <t>Engineering Change Documents</t>
  </si>
  <si>
    <t xml:space="preserve">Customer Engineering approval </t>
  </si>
  <si>
    <t>Design FMEA</t>
  </si>
  <si>
    <t>Process Flow Diagram</t>
  </si>
  <si>
    <t>Process FMEA</t>
  </si>
  <si>
    <t>Control Plan</t>
  </si>
  <si>
    <t>Measurement System Analysis Studies</t>
  </si>
  <si>
    <t>Dimensional Results</t>
  </si>
  <si>
    <t>Material, Performance Test Results</t>
  </si>
  <si>
    <t>Initial Process Study</t>
  </si>
  <si>
    <t>Appearance Approval Report (AAR)</t>
  </si>
  <si>
    <t>Sample Product</t>
  </si>
  <si>
    <t xml:space="preserve">Checking Aids </t>
  </si>
  <si>
    <t>Records of Compliance with Customer-Specific Requirements</t>
  </si>
  <si>
    <t>Part Submission Warrant (PSW)</t>
  </si>
  <si>
    <t>Capacity Analysis Report (CAR)</t>
  </si>
  <si>
    <t>S - Submit to the Customer</t>
  </si>
  <si>
    <t>R - Retain at Manufacturing Location and have availble at customer request</t>
  </si>
  <si>
    <t>General :</t>
  </si>
  <si>
    <t>All Suppliers must include Up-dated Quality System ISO 9001: 2015 / IATF 16949  and use AIAG Formats from PPAP Manual 4th edition for documentation  If there are items not included on the PPAPbook that are  required as per AIAG submission level ,  reason for avoidance must be included under comments section.</t>
  </si>
  <si>
    <t xml:space="preserve">Comments: </t>
  </si>
  <si>
    <t>Attached Signed Requirment Waiver here (if applicable)</t>
  </si>
  <si>
    <t>Please place Ballooned Dwgs used for Dimensional Report here</t>
  </si>
  <si>
    <t>Please attach any Deviations here</t>
  </si>
  <si>
    <t>Please place Process Flow Chart here</t>
  </si>
  <si>
    <t>FAILURE MODE AND EFFECTS ANALYSIS</t>
  </si>
  <si>
    <t>Item:</t>
  </si>
  <si>
    <t>Responsibility:</t>
  </si>
  <si>
    <t>FMEA number:</t>
  </si>
  <si>
    <t>Model:</t>
  </si>
  <si>
    <t>Prepared by:</t>
  </si>
  <si>
    <t>Page :</t>
  </si>
  <si>
    <t>Core Team:</t>
  </si>
  <si>
    <t>FMEA Date (Orig):</t>
  </si>
  <si>
    <t>Rev:</t>
  </si>
  <si>
    <t>Process Function</t>
  </si>
  <si>
    <t>Potential Failure Mode</t>
  </si>
  <si>
    <t>Potential Effect(s) of Failure</t>
  </si>
  <si>
    <t>Sev</t>
  </si>
  <si>
    <t>Class</t>
  </si>
  <si>
    <t>Potential Cause(s)/ Mechanism(s) of Failure</t>
  </si>
  <si>
    <t>Occur</t>
  </si>
  <si>
    <t>Current 
Process 
Controls</t>
  </si>
  <si>
    <t>Detect</t>
  </si>
  <si>
    <t>RPN</t>
  </si>
  <si>
    <t>Recommended Action(s)</t>
  </si>
  <si>
    <t>Responsibility and Target Completion Date</t>
  </si>
  <si>
    <t>Action Results</t>
  </si>
  <si>
    <t>Actions Taken</t>
  </si>
  <si>
    <t>Occ</t>
  </si>
  <si>
    <t>Det</t>
  </si>
  <si>
    <t>CONTROL PLAN</t>
  </si>
  <si>
    <t>Control Plan Number</t>
  </si>
  <si>
    <t>Key Contact/Phone</t>
  </si>
  <si>
    <t>Date (Orig.)</t>
  </si>
  <si>
    <t>Date (Rev.)</t>
  </si>
  <si>
    <t>Part Number/Latest Change Level</t>
  </si>
  <si>
    <t>Core Team</t>
  </si>
  <si>
    <t>Customer Engineering Approval/Date (If Req'd.)</t>
  </si>
  <si>
    <t>Part Name/Description</t>
  </si>
  <si>
    <t>Organization/Plant Approval/Date</t>
  </si>
  <si>
    <t>Customer Quality Approval/Date (If Req'd.)</t>
  </si>
  <si>
    <t>Supplier</t>
  </si>
  <si>
    <t>Supplier ID</t>
  </si>
  <si>
    <t>Other Approval/Date (If Req'd.)</t>
  </si>
  <si>
    <t>PART/ 
PROCESS
NUMBER</t>
  </si>
  <si>
    <t>PROCESS NAME/
OPERATION
DESCRIPTION</t>
  </si>
  <si>
    <t>MACHINE,
DEVICE
JIG, TOOLS
FOR MFG.</t>
  </si>
  <si>
    <t>CHARACTERISTICS</t>
  </si>
  <si>
    <t>SPECIAL
CHAR.
CLASS</t>
  </si>
  <si>
    <t>METHODS</t>
  </si>
  <si>
    <t>REACTION
PLAN</t>
  </si>
  <si>
    <t>NO.</t>
  </si>
  <si>
    <t>PRODUCT</t>
  </si>
  <si>
    <t>PROCESS</t>
  </si>
  <si>
    <t>PRODUCT/PROCESS</t>
  </si>
  <si>
    <t>EVALUATION/</t>
  </si>
  <si>
    <t>SAMPLE</t>
  </si>
  <si>
    <t>CONTROL
METHOD</t>
  </si>
  <si>
    <t>SPECIFICATION/</t>
  </si>
  <si>
    <t>MEASUREMENT</t>
  </si>
  <si>
    <t>SIZE</t>
  </si>
  <si>
    <t>FREQ.</t>
  </si>
  <si>
    <t>TOLERANCE</t>
  </si>
  <si>
    <t>TECHNIQUE</t>
  </si>
  <si>
    <t>Part Number</t>
  </si>
  <si>
    <t>Gauge Type:</t>
  </si>
  <si>
    <t>Gauge R&amp;R Template</t>
  </si>
  <si>
    <t>Dimension</t>
  </si>
  <si>
    <t>Gauge ID:</t>
  </si>
  <si>
    <t>Tolerance</t>
  </si>
  <si>
    <t>Date:</t>
  </si>
  <si>
    <t>Gauge R&amp;R</t>
  </si>
  <si>
    <t>Average</t>
  </si>
  <si>
    <t>AIAG Formulas</t>
  </si>
  <si>
    <t>Trial 1</t>
  </si>
  <si>
    <t>Operator 1</t>
  </si>
  <si>
    <t>Trial2</t>
  </si>
  <si>
    <t>Trial 3</t>
  </si>
  <si>
    <t>Range1</t>
  </si>
  <si>
    <t>Operator 2</t>
  </si>
  <si>
    <t>Range2</t>
  </si>
  <si>
    <t>Operator 3</t>
  </si>
  <si>
    <t>(if only 2 ops,</t>
  </si>
  <si>
    <t>Clear C11:L13)</t>
  </si>
  <si>
    <t>Range3</t>
  </si>
  <si>
    <t>Part</t>
  </si>
  <si>
    <t>Averages</t>
  </si>
  <si>
    <t>Range of Part Averages</t>
  </si>
  <si>
    <t>Range Average</t>
  </si>
  <si>
    <t>Constants</t>
  </si>
  <si>
    <t>XDiff</t>
  </si>
  <si>
    <t>2 Trials</t>
  </si>
  <si>
    <t>3 Trials</t>
  </si>
  <si>
    <t># Trials</t>
  </si>
  <si>
    <t>UCL</t>
  </si>
  <si>
    <t>D4</t>
  </si>
  <si>
    <t>UCL represents the limit of the individual R's</t>
  </si>
  <si>
    <t>LCL</t>
  </si>
  <si>
    <t>D3</t>
  </si>
  <si>
    <t xml:space="preserve">Circle those beyond the limit. </t>
  </si>
  <si>
    <t>Repeatability</t>
  </si>
  <si>
    <t>K1</t>
  </si>
  <si>
    <t>Identify and correct causes</t>
  </si>
  <si>
    <t>Reproducibility</t>
  </si>
  <si>
    <t>K2</t>
  </si>
  <si>
    <t>LCL = 0 D3=0 for up to 7 trials</t>
  </si>
  <si>
    <t>Gauge Capability</t>
  </si>
  <si>
    <t>2 Ops</t>
  </si>
  <si>
    <t>3 Operators</t>
  </si>
  <si>
    <t>Spec Tolerance</t>
  </si>
  <si>
    <t>Acceptability(%)</t>
  </si>
  <si>
    <t>AIAG - Automotive Industry Action Group Formulas</t>
  </si>
  <si>
    <t>EV</t>
  </si>
  <si>
    <t>Equipment Variation (EV)</t>
  </si>
  <si>
    <t>%EV</t>
  </si>
  <si>
    <t># Parts</t>
  </si>
  <si>
    <t>#Trials</t>
  </si>
  <si>
    <t>% of Total Variation (TV)</t>
  </si>
  <si>
    <t>AV:</t>
  </si>
  <si>
    <t>Appraiser Variation(AV)</t>
  </si>
  <si>
    <t>%AV</t>
  </si>
  <si>
    <t>R&amp;R</t>
  </si>
  <si>
    <t>Repeatability and Reproducibility (R&amp;R)</t>
  </si>
  <si>
    <t>%R&amp;R</t>
  </si>
  <si>
    <t>PV</t>
  </si>
  <si>
    <t>Part Variation (PV)</t>
  </si>
  <si>
    <t>%PV</t>
  </si>
  <si>
    <t>TV</t>
  </si>
  <si>
    <t>Total Variation (TV)</t>
  </si>
  <si>
    <t>Instructions</t>
  </si>
  <si>
    <t>Enter your measurement data in Cells C3:L5, C7:L9, C11:C13</t>
  </si>
  <si>
    <t>The template will automatically calculate all of the values based on your data</t>
  </si>
  <si>
    <t>Gauge Repeatability and Reproducibility</t>
  </si>
  <si>
    <t>Measurement is one common cause of variation. Gauge R&amp;R helps improve measurement</t>
  </si>
  <si>
    <t>If repeatability is large compared to reproducibility, reasons include:</t>
  </si>
  <si>
    <t>1. Gauge instrument needs maintenance</t>
  </si>
  <si>
    <t xml:space="preserve">2. Gauge needs to be redesigned </t>
  </si>
  <si>
    <t>3. clamping or location needs to be improved</t>
  </si>
  <si>
    <t>4. excessive within-part variation</t>
  </si>
  <si>
    <t>If reproducibility is large compared to repeatability, reasons include:</t>
  </si>
  <si>
    <t>1. Operator needs to be better trained inhow to use and read gauge</t>
  </si>
  <si>
    <t>2. Calibrations on gauge are not clear</t>
  </si>
  <si>
    <t>3. Fixture requred to help operator use gauge more consistently</t>
  </si>
  <si>
    <t>Gauge System Acceptability</t>
  </si>
  <si>
    <t>%R&amp;R&lt;10%</t>
  </si>
  <si>
    <t>Gauge System Okay</t>
  </si>
  <si>
    <t>%R&amp;R&lt;30%</t>
  </si>
  <si>
    <t>May be acceptable based on importance of application and cost of gauge or repair</t>
  </si>
  <si>
    <t>%R&amp;R&gt;30%</t>
  </si>
  <si>
    <t>Gauge system needs improvement</t>
  </si>
  <si>
    <t>Dimensional Report</t>
  </si>
  <si>
    <t>DATE:</t>
  </si>
  <si>
    <t xml:space="preserve"> </t>
  </si>
  <si>
    <t xml:space="preserve">  INSPECTOR:</t>
  </si>
  <si>
    <t>SUPPLIER:</t>
  </si>
  <si>
    <t xml:space="preserve">  BATTLE PART NUMBER:</t>
  </si>
  <si>
    <t>REV:</t>
  </si>
  <si>
    <t>P.O. # :</t>
  </si>
  <si>
    <t xml:space="preserve">  SUPPLIER PART NUMBER:</t>
  </si>
  <si>
    <t>SAMPLE : FA</t>
  </si>
  <si>
    <t>ITEM</t>
  </si>
  <si>
    <t>NOMINAL</t>
  </si>
  <si>
    <t xml:space="preserve">LOWER TOLERANCE   </t>
  </si>
  <si>
    <t>UPPER TOLERANCE</t>
  </si>
  <si>
    <t>GAUGE</t>
  </si>
  <si>
    <t>GOOD</t>
  </si>
  <si>
    <t>NOT                    OK</t>
  </si>
  <si>
    <t>Dimensional Inspection Reports shall include basic and/or critcal dimensions per the print or CAD data unless otherwise specified by the customer.</t>
  </si>
  <si>
    <t>Comments:</t>
  </si>
  <si>
    <t>Please attach Material Certifications here</t>
  </si>
  <si>
    <t>Please attach Apperance Report Here</t>
  </si>
  <si>
    <t xml:space="preserve">SAMPLE PRODUCT   </t>
  </si>
  <si>
    <t>Not Required for this submission</t>
  </si>
  <si>
    <t xml:space="preserve">Required </t>
  </si>
  <si>
    <t>PPAP samples requested by the customer:</t>
  </si>
  <si>
    <t>Serial Numbers:</t>
  </si>
  <si>
    <t>Supplier Part Packaging Specification Form</t>
  </si>
  <si>
    <t>Remit form to:</t>
  </si>
  <si>
    <t>Battle Motors - Quality Assurance</t>
  </si>
  <si>
    <t>Supplier Name:</t>
  </si>
  <si>
    <t xml:space="preserve">Part Name: </t>
  </si>
  <si>
    <t>Supplier Code:</t>
  </si>
  <si>
    <t xml:space="preserve">Part Number: </t>
  </si>
  <si>
    <t xml:space="preserve">Date Submitted: </t>
  </si>
  <si>
    <t xml:space="preserve">Contact Name: </t>
  </si>
  <si>
    <t xml:space="preserve">Shipped From: </t>
  </si>
  <si>
    <t>Packaging Surcharge:</t>
  </si>
  <si>
    <t>$</t>
  </si>
  <si>
    <t>per unit</t>
  </si>
  <si>
    <t xml:space="preserve"> Contact e-mail: </t>
  </si>
  <si>
    <t xml:space="preserve">Contact Phone #: </t>
  </si>
  <si>
    <t>Packaging Intent:</t>
  </si>
  <si>
    <t>Expendable</t>
  </si>
  <si>
    <t xml:space="preserve">  ALL INFORMATION MUST BE COMPLETE OR FORM WILL BE REJECTED</t>
  </si>
  <si>
    <t>Package Data and Testing info</t>
  </si>
  <si>
    <t>Sketch of packaging parts (include critical dimensions). Attach additional sheets if necessary.</t>
  </si>
  <si>
    <t>Primary Packaging
(individual box)</t>
  </si>
  <si>
    <t>Package Outside Dimensions [in]:</t>
  </si>
  <si>
    <t>L x</t>
  </si>
  <si>
    <t>W x</t>
  </si>
  <si>
    <t>H</t>
  </si>
  <si>
    <t>Package Gross Weight [lbs]:</t>
  </si>
  <si>
    <t>Package Density:</t>
  </si>
  <si>
    <t>pcs</t>
  </si>
  <si>
    <t>Pallet Stacking:</t>
  </si>
  <si>
    <t>:</t>
  </si>
  <si>
    <t>Max Stack Height</t>
  </si>
  <si>
    <t xml:space="preserve">Was testing completed? </t>
  </si>
  <si>
    <t>Yes</t>
  </si>
  <si>
    <t>No</t>
  </si>
  <si>
    <t>x</t>
  </si>
  <si>
    <t>Testing Notes:</t>
  </si>
  <si>
    <r>
      <t>Packaging Material</t>
    </r>
    <r>
      <rPr>
        <b/>
        <sz val="10"/>
        <rFont val="Arial"/>
        <family val="2"/>
        <charset val="238"/>
      </rPr>
      <t xml:space="preserve"> 
(List all packaging material and specs used in the package)</t>
    </r>
  </si>
  <si>
    <t>Sketch of part and package assembly for individual box (include photo when available). Attach additional sheets if necessary.</t>
  </si>
  <si>
    <t>Item</t>
  </si>
  <si>
    <t>Base Container Qty</t>
  </si>
  <si>
    <t>Unit Load Qty</t>
  </si>
  <si>
    <t>Dimensions</t>
  </si>
  <si>
    <t>Additional Information</t>
  </si>
  <si>
    <t>Sketch package assembly for shipping unit (include photo when available). Attach additional sheets if necessary.</t>
  </si>
  <si>
    <r>
      <t xml:space="preserve">Required Labeling </t>
    </r>
    <r>
      <rPr>
        <sz val="14"/>
        <rFont val="Arial"/>
        <family val="2"/>
      </rPr>
      <t>(Refer to Supplier Manual)</t>
    </r>
  </si>
  <si>
    <t xml:space="preserve"> Description</t>
  </si>
  <si>
    <t>Location</t>
  </si>
  <si>
    <t>Label Picture (if applicable)</t>
  </si>
  <si>
    <t>Approval Information</t>
  </si>
  <si>
    <t>Dept/ Function:</t>
  </si>
  <si>
    <t>Purchasing Agent</t>
  </si>
  <si>
    <t>or</t>
  </si>
  <si>
    <t>Packaging Engineer</t>
  </si>
  <si>
    <t>SQE</t>
  </si>
  <si>
    <t>Approver's name:</t>
  </si>
  <si>
    <t>Supplier PPAP Identification Labels</t>
  </si>
  <si>
    <t>SUPPLIER PPAP</t>
  </si>
  <si>
    <t>SAMPLES</t>
  </si>
  <si>
    <t>SUPPLIER :</t>
  </si>
  <si>
    <t>PART NUMBER :</t>
  </si>
  <si>
    <t>DESCRIPTION OF THE PPAP CHANGE :</t>
  </si>
  <si>
    <t xml:space="preserve">SQE ATTENTION TO : </t>
  </si>
  <si>
    <t>SHIPPING DATE:</t>
  </si>
  <si>
    <t xml:space="preserve">QTY OF CONTAINERS OR PALLETS  : </t>
  </si>
  <si>
    <t>PLACE IN FOUR SIDES OF CONTAINER OR PALLET</t>
  </si>
  <si>
    <t>**  MUST BE PRINT ON GREEN SHEET  **</t>
  </si>
  <si>
    <t>Quality Assurance Agreement with Production Material Suppliers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</si>
</sst>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%"/>
    <numFmt numFmtId="167" formatCode="0.00000"/>
    <numFmt numFmtId="168" formatCode="0.0000000"/>
    <numFmt numFmtId="169" formatCode="#,##0.00;[Red]#,##0.00"/>
  </numFmts>
  <fonts count="7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9"/>
      <name val="Tahoma"/>
      <family val="2"/>
    </font>
    <font>
      <sz val="9"/>
      <name val="Tahoma"/>
      <family val="2"/>
    </font>
    <font>
      <sz val="9"/>
      <name val="Century Gothic"/>
      <family val="2"/>
    </font>
    <font>
      <sz val="6"/>
      <name val="Century Gothic"/>
      <family val="2"/>
    </font>
    <font>
      <sz val="9"/>
      <name val="Arial"/>
      <family val="2"/>
    </font>
    <font>
      <b/>
      <sz val="12"/>
      <name val="Century Gothic"/>
      <family val="2"/>
    </font>
    <font>
      <b/>
      <sz val="8"/>
      <name val="Century Gothic"/>
      <family val="2"/>
    </font>
    <font>
      <b/>
      <sz val="9"/>
      <name val="Arial"/>
      <family val="2"/>
    </font>
    <font>
      <b/>
      <sz val="9"/>
      <name val="Times New Roman"/>
      <family val="1"/>
    </font>
    <font>
      <b/>
      <sz val="9"/>
      <name val="Century Gothic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b/>
      <sz val="7"/>
      <name val="Century Gothic"/>
      <family val="2"/>
    </font>
    <font>
      <b/>
      <sz val="7"/>
      <name val="Arial"/>
      <family val="2"/>
    </font>
    <font>
      <b/>
      <sz val="14"/>
      <color theme="0"/>
      <name val="Arial"/>
      <family val="2"/>
    </font>
    <font>
      <b/>
      <u/>
      <sz val="11"/>
      <name val="Times New Roman"/>
      <family val="1"/>
    </font>
    <font>
      <sz val="8"/>
      <name val="Century Gothic"/>
      <family val="2"/>
    </font>
    <font>
      <sz val="7"/>
      <name val="Century Gothic"/>
      <family val="2"/>
    </font>
    <font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7"/>
      <color rgb="FFFF0000"/>
      <name val="Century Gothic"/>
      <family val="2"/>
    </font>
    <font>
      <sz val="10"/>
      <name val="Arial"/>
      <family val="2"/>
    </font>
    <font>
      <sz val="8"/>
      <name val="Verdana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10"/>
      <name val="MS Sans Serif"/>
      <family val="2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Rockwell"/>
      <family val="1"/>
    </font>
    <font>
      <sz val="8"/>
      <color theme="1"/>
      <name val="Rockwell"/>
      <family val="1"/>
    </font>
    <font>
      <b/>
      <sz val="9"/>
      <color theme="1"/>
      <name val="Rockwell"/>
      <family val="1"/>
    </font>
    <font>
      <sz val="9"/>
      <color theme="1"/>
      <name val="Rockwell"/>
      <family val="1"/>
    </font>
    <font>
      <b/>
      <sz val="11"/>
      <color theme="1"/>
      <name val="Rockwell"/>
      <family val="1"/>
    </font>
    <font>
      <sz val="10"/>
      <color theme="1"/>
      <name val="Rockwell"/>
      <family val="1"/>
    </font>
    <font>
      <sz val="14"/>
      <color theme="1"/>
      <name val="Rockwell"/>
      <family val="1"/>
    </font>
    <font>
      <b/>
      <sz val="14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sz val="11"/>
      <color rgb="FF000000"/>
      <name val="Aptos Narrow"/>
      <family val="2"/>
      <scheme val="minor"/>
    </font>
    <font>
      <sz val="11"/>
      <name val="Calibri"/>
      <family val="2"/>
    </font>
    <font>
      <b/>
      <u/>
      <sz val="10"/>
      <name val="Arial"/>
      <family val="2"/>
    </font>
    <font>
      <sz val="10"/>
      <color indexed="18"/>
      <name val="Arial"/>
      <family val="2"/>
    </font>
    <font>
      <b/>
      <sz val="11"/>
      <color indexed="18"/>
      <name val="Arial"/>
      <family val="2"/>
    </font>
    <font>
      <b/>
      <u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Arial"/>
      <family val="2"/>
      <charset val="238"/>
    </font>
    <font>
      <b/>
      <sz val="20"/>
      <name val="Arial"/>
      <family val="2"/>
    </font>
    <font>
      <u/>
      <sz val="10"/>
      <color theme="10"/>
      <name val="Arial"/>
      <family val="2"/>
    </font>
    <font>
      <u/>
      <sz val="10"/>
      <name val="Arial"/>
      <family val="2"/>
    </font>
    <font>
      <b/>
      <sz val="100"/>
      <name val="Arial Narrow"/>
      <family val="2"/>
    </font>
    <font>
      <b/>
      <sz val="35"/>
      <name val="Arial Narrow"/>
      <family val="2"/>
    </font>
    <font>
      <sz val="35"/>
      <name val="Arial"/>
      <family val="2"/>
    </font>
    <font>
      <b/>
      <sz val="35"/>
      <name val="Arial"/>
      <family val="2"/>
    </font>
    <font>
      <b/>
      <sz val="50"/>
      <name val="Arial Narrow"/>
      <family val="2"/>
    </font>
    <font>
      <sz val="40"/>
      <name val="Arial"/>
      <family val="2"/>
    </font>
    <font>
      <b/>
      <sz val="40"/>
      <name val="Arial"/>
      <family val="2"/>
    </font>
    <font>
      <b/>
      <sz val="10"/>
      <color theme="0"/>
      <name val="Arial"/>
      <family val="2"/>
    </font>
    <font>
      <b/>
      <i/>
      <sz val="10"/>
      <name val="Arial"/>
      <family val="2"/>
    </font>
    <font>
      <b/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rgb="FF000000"/>
      </patternFill>
    </fill>
  </fills>
  <borders count="10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5" fillId="0" borderId="0"/>
    <xf numFmtId="0" fontId="61" fillId="0" borderId="0" applyNumberFormat="0" applyFill="0" applyBorder="0" applyAlignment="0" applyProtection="0"/>
    <xf numFmtId="0" fontId="50" fillId="0" borderId="0"/>
    <xf numFmtId="0" fontId="51" fillId="0" borderId="0"/>
    <xf numFmtId="0" fontId="1" fillId="0" borderId="0"/>
    <xf numFmtId="0" fontId="57" fillId="0" borderId="0"/>
  </cellStyleXfs>
  <cellXfs count="541">
    <xf numFmtId="0" fontId="0" fillId="0" borderId="0" xfId="0"/>
    <xf numFmtId="0" fontId="4" fillId="2" borderId="0" xfId="1" applyFont="1" applyFill="1"/>
    <xf numFmtId="0" fontId="3" fillId="3" borderId="0" xfId="1" applyFill="1"/>
    <xf numFmtId="0" fontId="7" fillId="2" borderId="0" xfId="1" applyFont="1" applyFill="1"/>
    <xf numFmtId="0" fontId="9" fillId="3" borderId="0" xfId="1" applyFont="1" applyFill="1"/>
    <xf numFmtId="0" fontId="7" fillId="2" borderId="0" xfId="1" applyFont="1" applyFill="1" applyAlignment="1">
      <alignment horizontal="center"/>
    </xf>
    <xf numFmtId="0" fontId="11" fillId="3" borderId="0" xfId="1" applyFont="1" applyFill="1" applyAlignment="1">
      <alignment horizontal="right"/>
    </xf>
    <xf numFmtId="0" fontId="14" fillId="3" borderId="0" xfId="1" applyFont="1" applyFill="1" applyAlignment="1">
      <alignment horizontal="right"/>
    </xf>
    <xf numFmtId="0" fontId="17" fillId="3" borderId="0" xfId="1" applyFont="1" applyFill="1" applyAlignment="1">
      <alignment horizontal="right"/>
    </xf>
    <xf numFmtId="0" fontId="12" fillId="3" borderId="0" xfId="1" applyFont="1" applyFill="1" applyAlignment="1">
      <alignment horizontal="right"/>
    </xf>
    <xf numFmtId="0" fontId="12" fillId="3" borderId="0" xfId="1" applyFont="1" applyFill="1" applyAlignment="1">
      <alignment horizontal="center"/>
    </xf>
    <xf numFmtId="0" fontId="18" fillId="3" borderId="0" xfId="1" applyFont="1" applyFill="1" applyAlignment="1">
      <alignment horizontal="right"/>
    </xf>
    <xf numFmtId="0" fontId="9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/>
    </xf>
    <xf numFmtId="0" fontId="21" fillId="3" borderId="0" xfId="1" applyFont="1" applyFill="1" applyAlignment="1">
      <alignment horizontal="center"/>
    </xf>
    <xf numFmtId="0" fontId="25" fillId="3" borderId="3" xfId="1" applyFont="1" applyFill="1" applyBorder="1" applyAlignment="1">
      <alignment horizontal="left"/>
    </xf>
    <xf numFmtId="0" fontId="24" fillId="3" borderId="3" xfId="1" applyFont="1" applyFill="1" applyBorder="1" applyAlignment="1">
      <alignment horizontal="left"/>
    </xf>
    <xf numFmtId="0" fontId="22" fillId="3" borderId="0" xfId="1" applyFont="1" applyFill="1" applyAlignment="1">
      <alignment vertical="top" wrapText="1"/>
    </xf>
    <xf numFmtId="0" fontId="0" fillId="3" borderId="0" xfId="0" applyFill="1"/>
    <xf numFmtId="0" fontId="27" fillId="0" borderId="10" xfId="3" applyBorder="1" applyAlignment="1">
      <alignment horizontal="center" vertical="center" wrapText="1"/>
    </xf>
    <xf numFmtId="0" fontId="27" fillId="0" borderId="10" xfId="3" applyBorder="1" applyAlignment="1">
      <alignment horizontal="center" vertical="center" textRotation="255" wrapText="1"/>
    </xf>
    <xf numFmtId="0" fontId="3" fillId="0" borderId="0" xfId="3" applyFont="1" applyAlignment="1">
      <alignment horizontal="left" vertical="center"/>
    </xf>
    <xf numFmtId="0" fontId="27" fillId="0" borderId="10" xfId="3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27" fillId="0" borderId="10" xfId="3" applyBorder="1" applyAlignment="1">
      <alignment vertical="center" wrapText="1"/>
    </xf>
    <xf numFmtId="0" fontId="27" fillId="0" borderId="10" xfId="3" applyBorder="1" applyAlignment="1">
      <alignment vertical="center"/>
    </xf>
    <xf numFmtId="14" fontId="27" fillId="0" borderId="10" xfId="3" applyNumberFormat="1" applyBorder="1" applyAlignment="1">
      <alignment horizontal="center" vertical="center" wrapText="1"/>
    </xf>
    <xf numFmtId="0" fontId="28" fillId="0" borderId="11" xfId="3" applyFont="1" applyBorder="1" applyAlignment="1">
      <alignment wrapText="1"/>
    </xf>
    <xf numFmtId="0" fontId="28" fillId="0" borderId="12" xfId="3" applyFont="1" applyBorder="1" applyAlignment="1">
      <alignment wrapText="1"/>
    </xf>
    <xf numFmtId="0" fontId="27" fillId="0" borderId="12" xfId="3" applyBorder="1" applyAlignment="1">
      <alignment horizontal="center" vertical="center"/>
    </xf>
    <xf numFmtId="0" fontId="27" fillId="0" borderId="12" xfId="3" applyBorder="1"/>
    <xf numFmtId="0" fontId="27" fillId="0" borderId="13" xfId="3" applyBorder="1" applyAlignment="1">
      <alignment horizontal="center" vertical="center"/>
    </xf>
    <xf numFmtId="0" fontId="3" fillId="0" borderId="14" xfId="3" applyFont="1" applyBorder="1"/>
    <xf numFmtId="0" fontId="3" fillId="0" borderId="0" xfId="3" applyFont="1"/>
    <xf numFmtId="0" fontId="3" fillId="0" borderId="15" xfId="3" applyFont="1" applyBorder="1"/>
    <xf numFmtId="0" fontId="3" fillId="0" borderId="0" xfId="3" applyFont="1" applyAlignment="1">
      <alignment horizontal="center" vertical="center"/>
    </xf>
    <xf numFmtId="0" fontId="3" fillId="0" borderId="15" xfId="3" applyFont="1" applyBorder="1" applyAlignment="1">
      <alignment horizontal="center"/>
    </xf>
    <xf numFmtId="0" fontId="3" fillId="0" borderId="16" xfId="3" applyFont="1" applyBorder="1"/>
    <xf numFmtId="0" fontId="3" fillId="0" borderId="17" xfId="3" applyFont="1" applyBorder="1"/>
    <xf numFmtId="0" fontId="3" fillId="0" borderId="17" xfId="3" applyFont="1" applyBorder="1" applyAlignment="1">
      <alignment horizontal="center" vertical="center"/>
    </xf>
    <xf numFmtId="0" fontId="3" fillId="0" borderId="18" xfId="3" applyFont="1" applyBorder="1" applyAlignment="1">
      <alignment horizontal="center" vertical="center"/>
    </xf>
    <xf numFmtId="14" fontId="3" fillId="0" borderId="19" xfId="3" applyNumberFormat="1" applyFont="1" applyBorder="1" applyAlignment="1">
      <alignment horizontal="left"/>
    </xf>
    <xf numFmtId="0" fontId="31" fillId="0" borderId="0" xfId="0" applyFont="1" applyAlignment="1">
      <alignment horizontal="center"/>
    </xf>
    <xf numFmtId="0" fontId="32" fillId="0" borderId="0" xfId="0" applyFont="1"/>
    <xf numFmtId="0" fontId="32" fillId="0" borderId="25" xfId="0" applyFont="1" applyBorder="1"/>
    <xf numFmtId="0" fontId="32" fillId="0" borderId="26" xfId="0" applyFont="1" applyBorder="1"/>
    <xf numFmtId="0" fontId="32" fillId="0" borderId="27" xfId="0" applyFont="1" applyBorder="1"/>
    <xf numFmtId="0" fontId="33" fillId="0" borderId="28" xfId="0" applyFont="1" applyBorder="1"/>
    <xf numFmtId="0" fontId="33" fillId="0" borderId="29" xfId="0" applyFont="1" applyBorder="1"/>
    <xf numFmtId="0" fontId="33" fillId="0" borderId="30" xfId="0" applyFont="1" applyBorder="1"/>
    <xf numFmtId="0" fontId="34" fillId="0" borderId="28" xfId="0" applyFont="1" applyBorder="1"/>
    <xf numFmtId="0" fontId="33" fillId="0" borderId="29" xfId="0" applyFont="1" applyBorder="1" applyAlignment="1">
      <alignment horizontal="center"/>
    </xf>
    <xf numFmtId="0" fontId="33" fillId="0" borderId="30" xfId="0" applyFont="1" applyBorder="1" applyAlignment="1">
      <alignment horizontal="right"/>
    </xf>
    <xf numFmtId="0" fontId="34" fillId="0" borderId="28" xfId="0" applyFont="1" applyBorder="1" applyAlignment="1">
      <alignment horizontal="center"/>
    </xf>
    <xf numFmtId="0" fontId="33" fillId="0" borderId="30" xfId="0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0" fontId="32" fillId="0" borderId="31" xfId="0" applyFont="1" applyBorder="1" applyAlignment="1">
      <alignment horizontal="center"/>
    </xf>
    <xf numFmtId="0" fontId="32" fillId="0" borderId="35" xfId="0" applyFont="1" applyBorder="1" applyAlignment="1">
      <alignment horizontal="center"/>
    </xf>
    <xf numFmtId="0" fontId="32" fillId="0" borderId="36" xfId="0" applyFont="1" applyBorder="1" applyAlignment="1">
      <alignment vertical="top" wrapText="1"/>
    </xf>
    <xf numFmtId="0" fontId="32" fillId="0" borderId="36" xfId="0" applyFont="1" applyBorder="1" applyAlignment="1">
      <alignment horizontal="center" vertical="top" wrapText="1"/>
    </xf>
    <xf numFmtId="0" fontId="32" fillId="0" borderId="32" xfId="0" applyFont="1" applyBorder="1" applyAlignment="1">
      <alignment vertical="top" wrapText="1"/>
    </xf>
    <xf numFmtId="0" fontId="32" fillId="0" borderId="28" xfId="0" applyFont="1" applyBorder="1" applyAlignment="1">
      <alignment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35" xfId="0" applyFont="1" applyBorder="1" applyAlignment="1">
      <alignment vertical="top" wrapText="1"/>
    </xf>
    <xf numFmtId="0" fontId="36" fillId="0" borderId="37" xfId="6" applyFont="1" applyBorder="1"/>
    <xf numFmtId="0" fontId="35" fillId="0" borderId="0" xfId="6"/>
    <xf numFmtId="0" fontId="37" fillId="0" borderId="0" xfId="6" applyFont="1"/>
    <xf numFmtId="0" fontId="36" fillId="0" borderId="37" xfId="6" applyFont="1" applyBorder="1" applyAlignment="1">
      <alignment horizontal="right"/>
    </xf>
    <xf numFmtId="0" fontId="36" fillId="0" borderId="0" xfId="6" applyFont="1"/>
    <xf numFmtId="0" fontId="38" fillId="0" borderId="0" xfId="6" applyFont="1"/>
    <xf numFmtId="0" fontId="37" fillId="0" borderId="6" xfId="6" applyFont="1" applyBorder="1"/>
    <xf numFmtId="0" fontId="37" fillId="0" borderId="47" xfId="6" applyFont="1" applyBorder="1" applyAlignment="1">
      <alignment horizontal="center"/>
    </xf>
    <xf numFmtId="0" fontId="35" fillId="0" borderId="47" xfId="6" applyBorder="1" applyProtection="1">
      <protection locked="0"/>
    </xf>
    <xf numFmtId="0" fontId="37" fillId="0" borderId="48" xfId="6" applyFont="1" applyBorder="1"/>
    <xf numFmtId="0" fontId="35" fillId="0" borderId="0" xfId="6" applyAlignment="1">
      <alignment horizontal="right"/>
    </xf>
    <xf numFmtId="0" fontId="37" fillId="0" borderId="49" xfId="6" applyFont="1" applyBorder="1" applyAlignment="1">
      <alignment horizontal="center"/>
    </xf>
    <xf numFmtId="0" fontId="37" fillId="0" borderId="23" xfId="6" applyFont="1" applyBorder="1" applyAlignment="1">
      <alignment horizontal="center"/>
    </xf>
    <xf numFmtId="0" fontId="37" fillId="0" borderId="50" xfId="6" applyFont="1" applyBorder="1"/>
    <xf numFmtId="0" fontId="37" fillId="0" borderId="49" xfId="6" applyFont="1" applyBorder="1"/>
    <xf numFmtId="0" fontId="37" fillId="0" borderId="0" xfId="6" applyFont="1" applyAlignment="1">
      <alignment horizontal="right"/>
    </xf>
    <xf numFmtId="0" fontId="37" fillId="0" borderId="8" xfId="6" applyFont="1" applyBorder="1"/>
    <xf numFmtId="0" fontId="37" fillId="0" borderId="51" xfId="6" applyFont="1" applyBorder="1" applyAlignment="1">
      <alignment horizontal="center"/>
    </xf>
    <xf numFmtId="0" fontId="37" fillId="0" borderId="51" xfId="6" applyFont="1" applyBorder="1"/>
    <xf numFmtId="0" fontId="37" fillId="0" borderId="52" xfId="6" applyFont="1" applyBorder="1"/>
    <xf numFmtId="0" fontId="37" fillId="0" borderId="53" xfId="6" applyFont="1" applyBorder="1"/>
    <xf numFmtId="164" fontId="37" fillId="0" borderId="0" xfId="6" applyNumberFormat="1" applyFont="1"/>
    <xf numFmtId="165" fontId="37" fillId="0" borderId="0" xfId="6" applyNumberFormat="1" applyFont="1"/>
    <xf numFmtId="0" fontId="36" fillId="0" borderId="0" xfId="6" applyFont="1" applyAlignment="1">
      <alignment horizontal="centerContinuous"/>
    </xf>
    <xf numFmtId="0" fontId="37" fillId="0" borderId="0" xfId="6" applyFont="1" applyAlignment="1">
      <alignment horizontal="centerContinuous"/>
    </xf>
    <xf numFmtId="0" fontId="37" fillId="0" borderId="11" xfId="6" applyFont="1" applyBorder="1"/>
    <xf numFmtId="0" fontId="37" fillId="0" borderId="12" xfId="6" applyFont="1" applyBorder="1"/>
    <xf numFmtId="0" fontId="37" fillId="0" borderId="13" xfId="6" applyFont="1" applyBorder="1"/>
    <xf numFmtId="0" fontId="37" fillId="0" borderId="14" xfId="6" applyFont="1" applyBorder="1"/>
    <xf numFmtId="0" fontId="37" fillId="0" borderId="15" xfId="6" applyFont="1" applyBorder="1"/>
    <xf numFmtId="0" fontId="37" fillId="0" borderId="16" xfId="6" applyFont="1" applyBorder="1"/>
    <xf numFmtId="0" fontId="37" fillId="0" borderId="17" xfId="6" applyFont="1" applyBorder="1"/>
    <xf numFmtId="0" fontId="37" fillId="0" borderId="18" xfId="6" applyFont="1" applyBorder="1"/>
    <xf numFmtId="2" fontId="37" fillId="0" borderId="0" xfId="6" applyNumberFormat="1" applyFont="1"/>
    <xf numFmtId="166" fontId="37" fillId="0" borderId="0" xfId="6" applyNumberFormat="1" applyFont="1"/>
    <xf numFmtId="0" fontId="37" fillId="0" borderId="11" xfId="6" applyFont="1" applyBorder="1" applyAlignment="1">
      <alignment horizontal="left"/>
    </xf>
    <xf numFmtId="0" fontId="37" fillId="0" borderId="13" xfId="6" applyFont="1" applyBorder="1" applyAlignment="1">
      <alignment horizontal="left"/>
    </xf>
    <xf numFmtId="167" fontId="37" fillId="0" borderId="0" xfId="6" applyNumberFormat="1" applyFont="1"/>
    <xf numFmtId="0" fontId="37" fillId="6" borderId="23" xfId="6" applyFont="1" applyFill="1" applyBorder="1"/>
    <xf numFmtId="166" fontId="37" fillId="6" borderId="22" xfId="6" applyNumberFormat="1" applyFont="1" applyFill="1" applyBorder="1"/>
    <xf numFmtId="0" fontId="41" fillId="3" borderId="42" xfId="0" applyFont="1" applyFill="1" applyBorder="1" applyAlignment="1">
      <alignment horizontal="center"/>
    </xf>
    <xf numFmtId="0" fontId="0" fillId="0" borderId="69" xfId="0" applyBorder="1" applyAlignment="1">
      <alignment horizontal="center" vertical="center"/>
    </xf>
    <xf numFmtId="2" fontId="42" fillId="0" borderId="71" xfId="0" applyNumberFormat="1" applyFont="1" applyBorder="1" applyAlignment="1">
      <alignment horizontal="center" vertical="center"/>
    </xf>
    <xf numFmtId="164" fontId="42" fillId="0" borderId="72" xfId="0" applyNumberFormat="1" applyFont="1" applyBorder="1" applyAlignment="1">
      <alignment horizontal="left" vertical="center" wrapText="1"/>
    </xf>
    <xf numFmtId="0" fontId="42" fillId="0" borderId="72" xfId="0" applyFont="1" applyBorder="1" applyAlignment="1">
      <alignment horizontal="center" vertical="center"/>
    </xf>
    <xf numFmtId="0" fontId="42" fillId="0" borderId="73" xfId="0" applyFont="1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2" fontId="42" fillId="0" borderId="37" xfId="0" applyNumberFormat="1" applyFont="1" applyBorder="1" applyAlignment="1">
      <alignment horizontal="center" vertical="center"/>
    </xf>
    <xf numFmtId="168" fontId="42" fillId="0" borderId="37" xfId="0" applyNumberFormat="1" applyFont="1" applyBorder="1" applyAlignment="1">
      <alignment horizontal="left" vertical="center" wrapText="1"/>
    </xf>
    <xf numFmtId="0" fontId="42" fillId="0" borderId="37" xfId="0" applyFont="1" applyBorder="1" applyAlignment="1">
      <alignment horizontal="center" vertical="center"/>
    </xf>
    <xf numFmtId="0" fontId="42" fillId="0" borderId="75" xfId="0" applyFont="1" applyBorder="1" applyAlignment="1">
      <alignment horizontal="center" vertical="center"/>
    </xf>
    <xf numFmtId="0" fontId="42" fillId="0" borderId="37" xfId="0" applyFont="1" applyBorder="1" applyAlignment="1">
      <alignment horizontal="left" vertical="center" wrapText="1"/>
    </xf>
    <xf numFmtId="0" fontId="0" fillId="0" borderId="13" xfId="0" applyBorder="1"/>
    <xf numFmtId="0" fontId="24" fillId="0" borderId="0" xfId="0" applyFont="1"/>
    <xf numFmtId="0" fontId="48" fillId="0" borderId="0" xfId="0" applyFont="1" applyAlignment="1">
      <alignment horizontal="left"/>
    </xf>
    <xf numFmtId="0" fontId="2" fillId="0" borderId="0" xfId="0" applyFont="1"/>
    <xf numFmtId="0" fontId="0" fillId="0" borderId="15" xfId="0" applyBorder="1"/>
    <xf numFmtId="0" fontId="0" fillId="0" borderId="18" xfId="0" applyBorder="1"/>
    <xf numFmtId="0" fontId="0" fillId="0" borderId="22" xfId="0" applyBorder="1"/>
    <xf numFmtId="0" fontId="24" fillId="0" borderId="0" xfId="0" applyFont="1" applyAlignment="1">
      <alignment horizontal="left"/>
    </xf>
    <xf numFmtId="0" fontId="24" fillId="0" borderId="23" xfId="0" applyFont="1" applyBorder="1" applyAlignment="1">
      <alignment horizontal="left"/>
    </xf>
    <xf numFmtId="0" fontId="3" fillId="0" borderId="11" xfId="0" applyFont="1" applyBorder="1"/>
    <xf numFmtId="0" fontId="0" fillId="0" borderId="14" xfId="0" applyBorder="1"/>
    <xf numFmtId="0" fontId="3" fillId="0" borderId="14" xfId="0" applyFont="1" applyBorder="1"/>
    <xf numFmtId="0" fontId="24" fillId="0" borderId="15" xfId="0" applyFont="1" applyBorder="1"/>
    <xf numFmtId="0" fontId="0" fillId="0" borderId="16" xfId="0" applyBorder="1"/>
    <xf numFmtId="0" fontId="0" fillId="0" borderId="0" xfId="0" applyAlignment="1">
      <alignment horizontal="left"/>
    </xf>
    <xf numFmtId="0" fontId="0" fillId="0" borderId="17" xfId="0" applyBorder="1"/>
    <xf numFmtId="0" fontId="3" fillId="0" borderId="0" xfId="0" applyFont="1"/>
    <xf numFmtId="0" fontId="0" fillId="0" borderId="0" xfId="0" applyAlignment="1">
      <alignment horizontal="center"/>
    </xf>
    <xf numFmtId="0" fontId="24" fillId="0" borderId="17" xfId="0" applyFont="1" applyBorder="1"/>
    <xf numFmtId="0" fontId="0" fillId="0" borderId="10" xfId="0" applyBorder="1"/>
    <xf numFmtId="0" fontId="24" fillId="0" borderId="0" xfId="0" applyFont="1" applyAlignment="1">
      <alignment horizontal="center"/>
    </xf>
    <xf numFmtId="0" fontId="53" fillId="0" borderId="0" xfId="0" applyFont="1"/>
    <xf numFmtId="0" fontId="60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54" fillId="0" borderId="0" xfId="0" applyFont="1"/>
    <xf numFmtId="0" fontId="47" fillId="8" borderId="97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0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vertical="center" wrapText="1"/>
    </xf>
    <xf numFmtId="0" fontId="30" fillId="0" borderId="0" xfId="0" applyFont="1"/>
    <xf numFmtId="0" fontId="5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9" fontId="3" fillId="0" borderId="17" xfId="0" applyNumberFormat="1" applyFont="1" applyBorder="1" applyAlignment="1" applyProtection="1">
      <alignment horizontal="right"/>
      <protection locked="0"/>
    </xf>
    <xf numFmtId="0" fontId="0" fillId="0" borderId="17" xfId="0" applyBorder="1" applyProtection="1">
      <protection locked="0"/>
    </xf>
    <xf numFmtId="0" fontId="3" fillId="0" borderId="0" xfId="0" applyFont="1" applyAlignment="1">
      <alignment horizontal="left"/>
    </xf>
    <xf numFmtId="0" fontId="30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right"/>
    </xf>
    <xf numFmtId="0" fontId="57" fillId="0" borderId="0" xfId="0" applyFont="1" applyAlignment="1">
      <alignment horizontal="right"/>
    </xf>
    <xf numFmtId="0" fontId="57" fillId="0" borderId="0" xfId="0" applyFont="1"/>
    <xf numFmtId="0" fontId="5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0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30" fillId="0" borderId="0" xfId="0" applyFont="1" applyAlignment="1">
      <alignment horizontal="centerContinuous"/>
    </xf>
    <xf numFmtId="0" fontId="0" fillId="0" borderId="15" xfId="0" applyBorder="1" applyAlignment="1" applyProtection="1">
      <alignment horizontal="center"/>
      <protection locked="0"/>
    </xf>
    <xf numFmtId="0" fontId="57" fillId="0" borderId="14" xfId="0" applyFont="1" applyBorder="1"/>
    <xf numFmtId="1" fontId="3" fillId="0" borderId="17" xfId="0" applyNumberFormat="1" applyFont="1" applyBorder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12" xfId="0" applyFont="1" applyBorder="1"/>
    <xf numFmtId="0" fontId="3" fillId="0" borderId="15" xfId="0" applyFont="1" applyBorder="1"/>
    <xf numFmtId="0" fontId="0" fillId="0" borderId="14" xfId="0" applyBorder="1" applyAlignment="1">
      <alignment horizontal="center"/>
    </xf>
    <xf numFmtId="0" fontId="3" fillId="0" borderId="15" xfId="0" applyFont="1" applyBorder="1" applyAlignment="1">
      <alignment horizontal="center"/>
    </xf>
    <xf numFmtId="2" fontId="0" fillId="0" borderId="0" xfId="0" applyNumberFormat="1"/>
    <xf numFmtId="0" fontId="3" fillId="0" borderId="10" xfId="0" applyFont="1" applyBorder="1" applyAlignment="1">
      <alignment horizontal="center" vertical="center"/>
    </xf>
    <xf numFmtId="0" fontId="57" fillId="0" borderId="0" xfId="0" applyFont="1" applyAlignment="1" applyProtection="1">
      <alignment horizontal="center" vertical="center"/>
      <protection locked="0"/>
    </xf>
    <xf numFmtId="0" fontId="52" fillId="0" borderId="0" xfId="0" applyFont="1"/>
    <xf numFmtId="0" fontId="0" fillId="0" borderId="15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/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24" fillId="0" borderId="12" xfId="0" applyFont="1" applyBorder="1" applyAlignment="1">
      <alignment horizontal="center"/>
    </xf>
    <xf numFmtId="0" fontId="0" fillId="0" borderId="14" xfId="0" applyBorder="1" applyProtection="1">
      <protection locked="0"/>
    </xf>
    <xf numFmtId="0" fontId="0" fillId="0" borderId="0" xfId="0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57" fillId="0" borderId="0" xfId="0" applyFont="1" applyAlignment="1">
      <alignment horizontal="left" wrapText="1"/>
    </xf>
    <xf numFmtId="0" fontId="24" fillId="0" borderId="17" xfId="0" applyFont="1" applyBorder="1" applyAlignment="1" applyProtection="1">
      <alignment horizontal="center"/>
      <protection locked="0"/>
    </xf>
    <xf numFmtId="0" fontId="0" fillId="0" borderId="16" xfId="0" applyBorder="1" applyProtection="1">
      <protection locked="0"/>
    </xf>
    <xf numFmtId="0" fontId="24" fillId="0" borderId="11" xfId="0" applyFont="1" applyBorder="1" applyAlignment="1">
      <alignment horizontal="left"/>
    </xf>
    <xf numFmtId="0" fontId="0" fillId="0" borderId="12" xfId="0" applyBorder="1"/>
    <xf numFmtId="0" fontId="24" fillId="0" borderId="14" xfId="0" applyFont="1" applyBorder="1" applyAlignment="1">
      <alignment horizontal="left"/>
    </xf>
    <xf numFmtId="0" fontId="24" fillId="0" borderId="16" xfId="0" applyFont="1" applyBorder="1" applyAlignment="1" applyProtection="1">
      <alignment horizontal="left"/>
      <protection locked="0"/>
    </xf>
    <xf numFmtId="0" fontId="3" fillId="7" borderId="0" xfId="0" applyFont="1" applyFill="1"/>
    <xf numFmtId="0" fontId="0" fillId="0" borderId="4" xfId="0" applyBorder="1"/>
    <xf numFmtId="0" fontId="0" fillId="0" borderId="49" xfId="0" applyBorder="1"/>
    <xf numFmtId="0" fontId="42" fillId="9" borderId="40" xfId="0" applyFont="1" applyFill="1" applyBorder="1"/>
    <xf numFmtId="0" fontId="41" fillId="3" borderId="90" xfId="0" applyFont="1" applyFill="1" applyBorder="1"/>
    <xf numFmtId="0" fontId="41" fillId="3" borderId="61" xfId="0" applyFont="1" applyFill="1" applyBorder="1"/>
    <xf numFmtId="0" fontId="41" fillId="3" borderId="62" xfId="0" applyFont="1" applyFill="1" applyBorder="1"/>
    <xf numFmtId="0" fontId="42" fillId="9" borderId="61" xfId="0" applyFont="1" applyFill="1" applyBorder="1"/>
    <xf numFmtId="0" fontId="41" fillId="3" borderId="91" xfId="0" applyFont="1" applyFill="1" applyBorder="1"/>
    <xf numFmtId="0" fontId="19" fillId="4" borderId="0" xfId="1" applyFont="1" applyFill="1" applyAlignment="1">
      <alignment vertical="center"/>
    </xf>
    <xf numFmtId="0" fontId="11" fillId="3" borderId="0" xfId="1" applyFont="1" applyFill="1" applyAlignment="1">
      <alignment horizontal="left"/>
    </xf>
    <xf numFmtId="0" fontId="17" fillId="3" borderId="0" xfId="1" applyFont="1" applyFill="1" applyAlignment="1">
      <alignment vertical="top" wrapText="1"/>
    </xf>
    <xf numFmtId="0" fontId="3" fillId="3" borderId="10" xfId="1" applyFill="1" applyBorder="1" applyAlignment="1">
      <alignment horizontal="center"/>
    </xf>
    <xf numFmtId="0" fontId="3" fillId="3" borderId="20" xfId="1" applyFill="1" applyBorder="1" applyAlignment="1">
      <alignment horizontal="center"/>
    </xf>
    <xf numFmtId="0" fontId="11" fillId="3" borderId="0" xfId="1" applyFont="1" applyFill="1" applyAlignment="1">
      <alignment horizontal="center"/>
    </xf>
    <xf numFmtId="0" fontId="3" fillId="3" borderId="21" xfId="1" applyFill="1" applyBorder="1" applyAlignment="1">
      <alignment horizontal="center"/>
    </xf>
    <xf numFmtId="0" fontId="22" fillId="3" borderId="0" xfId="1" applyFont="1" applyFill="1" applyAlignment="1">
      <alignment vertical="center" wrapText="1"/>
    </xf>
    <xf numFmtId="0" fontId="71" fillId="3" borderId="0" xfId="1" applyFont="1" applyFill="1"/>
    <xf numFmtId="0" fontId="70" fillId="4" borderId="0" xfId="1" applyFont="1" applyFill="1" applyAlignment="1">
      <alignment horizontal="center" vertical="center"/>
    </xf>
    <xf numFmtId="0" fontId="3" fillId="10" borderId="6" xfId="0" applyFont="1" applyFill="1" applyBorder="1"/>
    <xf numFmtId="0" fontId="3" fillId="10" borderId="4" xfId="0" applyFont="1" applyFill="1" applyBorder="1"/>
    <xf numFmtId="0" fontId="3" fillId="10" borderId="7" xfId="0" applyFont="1" applyFill="1" applyBorder="1"/>
    <xf numFmtId="0" fontId="60" fillId="10" borderId="49" xfId="0" applyFont="1" applyFill="1" applyBorder="1" applyAlignment="1">
      <alignment vertical="center" wrapText="1"/>
    </xf>
    <xf numFmtId="0" fontId="3" fillId="10" borderId="0" xfId="0" applyFont="1" applyFill="1"/>
    <xf numFmtId="0" fontId="3" fillId="10" borderId="100" xfId="0" applyFont="1" applyFill="1" applyBorder="1"/>
    <xf numFmtId="0" fontId="60" fillId="10" borderId="49" xfId="0" applyFont="1" applyFill="1" applyBorder="1" applyAlignment="1">
      <alignment horizontal="left" vertical="center" wrapText="1"/>
    </xf>
    <xf numFmtId="0" fontId="60" fillId="10" borderId="0" xfId="0" applyFont="1" applyFill="1" applyAlignment="1">
      <alignment horizontal="left" vertical="center" wrapText="1"/>
    </xf>
    <xf numFmtId="0" fontId="3" fillId="10" borderId="0" xfId="0" applyFont="1" applyFill="1" applyAlignment="1">
      <alignment horizontal="center" vertical="center" wrapText="1"/>
    </xf>
    <xf numFmtId="0" fontId="12" fillId="10" borderId="0" xfId="0" applyFont="1" applyFill="1" applyAlignment="1">
      <alignment vertical="top" wrapText="1" readingOrder="1"/>
    </xf>
    <xf numFmtId="0" fontId="3" fillId="10" borderId="49" xfId="0" applyFont="1" applyFill="1" applyBorder="1"/>
    <xf numFmtId="0" fontId="64" fillId="10" borderId="0" xfId="0" applyFont="1" applyFill="1"/>
    <xf numFmtId="0" fontId="65" fillId="10" borderId="0" xfId="0" applyFont="1" applyFill="1"/>
    <xf numFmtId="0" fontId="65" fillId="10" borderId="95" xfId="0" applyFont="1" applyFill="1" applyBorder="1"/>
    <xf numFmtId="0" fontId="65" fillId="10" borderId="100" xfId="0" applyFont="1" applyFill="1" applyBorder="1"/>
    <xf numFmtId="0" fontId="64" fillId="10" borderId="101" xfId="0" applyFont="1" applyFill="1" applyBorder="1"/>
    <xf numFmtId="0" fontId="66" fillId="10" borderId="95" xfId="0" applyFont="1" applyFill="1" applyBorder="1"/>
    <xf numFmtId="0" fontId="66" fillId="10" borderId="100" xfId="0" applyFont="1" applyFill="1" applyBorder="1" applyAlignment="1">
      <alignment horizontal="center"/>
    </xf>
    <xf numFmtId="0" fontId="66" fillId="10" borderId="49" xfId="0" applyFont="1" applyFill="1" applyBorder="1"/>
    <xf numFmtId="0" fontId="66" fillId="10" borderId="95" xfId="0" applyFont="1" applyFill="1" applyBorder="1" applyAlignment="1">
      <alignment horizontal="center"/>
    </xf>
    <xf numFmtId="0" fontId="3" fillId="10" borderId="96" xfId="0" applyFont="1" applyFill="1" applyBorder="1"/>
    <xf numFmtId="0" fontId="67" fillId="10" borderId="0" xfId="0" applyFont="1" applyFill="1"/>
    <xf numFmtId="0" fontId="68" fillId="10" borderId="0" xfId="0" applyFont="1" applyFill="1"/>
    <xf numFmtId="0" fontId="66" fillId="10" borderId="0" xfId="0" applyFont="1" applyFill="1"/>
    <xf numFmtId="0" fontId="65" fillId="10" borderId="96" xfId="0" applyFont="1" applyFill="1" applyBorder="1"/>
    <xf numFmtId="0" fontId="3" fillId="10" borderId="1" xfId="0" applyFont="1" applyFill="1" applyBorder="1"/>
    <xf numFmtId="0" fontId="3" fillId="10" borderId="9" xfId="0" applyFont="1" applyFill="1" applyBorder="1"/>
    <xf numFmtId="0" fontId="5" fillId="2" borderId="0" xfId="1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8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12" fillId="3" borderId="1" xfId="1" applyFont="1" applyFill="1" applyBorder="1" applyAlignment="1">
      <alignment horizontal="center"/>
    </xf>
    <xf numFmtId="0" fontId="13" fillId="3" borderId="1" xfId="1" applyFont="1" applyFill="1" applyBorder="1" applyAlignment="1">
      <alignment horizontal="center"/>
    </xf>
    <xf numFmtId="0" fontId="9" fillId="3" borderId="2" xfId="1" applyFont="1" applyFill="1" applyBorder="1" applyAlignment="1">
      <alignment horizontal="center"/>
    </xf>
    <xf numFmtId="0" fontId="19" fillId="4" borderId="0" xfId="1" applyFont="1" applyFill="1" applyAlignment="1">
      <alignment horizontal="center" vertical="center"/>
    </xf>
    <xf numFmtId="0" fontId="12" fillId="3" borderId="2" xfId="1" applyFont="1" applyFill="1" applyBorder="1" applyAlignment="1">
      <alignment horizontal="center"/>
    </xf>
    <xf numFmtId="0" fontId="16" fillId="3" borderId="2" xfId="2" applyFont="1" applyFill="1" applyBorder="1" applyAlignment="1" applyProtection="1">
      <alignment horizontal="center"/>
    </xf>
    <xf numFmtId="0" fontId="12" fillId="3" borderId="2" xfId="1" applyFont="1" applyFill="1" applyBorder="1" applyAlignment="1">
      <alignment horizontal="left"/>
    </xf>
    <xf numFmtId="0" fontId="13" fillId="3" borderId="2" xfId="1" quotePrefix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/>
    </xf>
    <xf numFmtId="0" fontId="3" fillId="3" borderId="10" xfId="1" applyFill="1" applyBorder="1" applyAlignment="1">
      <alignment horizontal="center"/>
    </xf>
    <xf numFmtId="0" fontId="24" fillId="3" borderId="6" xfId="1" applyFont="1" applyFill="1" applyBorder="1" applyAlignment="1">
      <alignment horizontal="center" vertical="center"/>
    </xf>
    <xf numFmtId="0" fontId="24" fillId="3" borderId="4" xfId="1" applyFont="1" applyFill="1" applyBorder="1" applyAlignment="1">
      <alignment horizontal="center" vertical="center"/>
    </xf>
    <xf numFmtId="0" fontId="24" fillId="3" borderId="7" xfId="1" applyFont="1" applyFill="1" applyBorder="1" applyAlignment="1">
      <alignment horizontal="center" vertical="center"/>
    </xf>
    <xf numFmtId="0" fontId="24" fillId="3" borderId="49" xfId="1" applyFont="1" applyFill="1" applyBorder="1" applyAlignment="1">
      <alignment horizontal="center" vertical="center"/>
    </xf>
    <xf numFmtId="0" fontId="24" fillId="3" borderId="0" xfId="1" applyFont="1" applyFill="1" applyAlignment="1">
      <alignment horizontal="center" vertical="center"/>
    </xf>
    <xf numFmtId="0" fontId="24" fillId="3" borderId="100" xfId="1" applyFont="1" applyFill="1" applyBorder="1" applyAlignment="1">
      <alignment horizontal="center" vertical="center"/>
    </xf>
    <xf numFmtId="0" fontId="24" fillId="3" borderId="8" xfId="1" applyFont="1" applyFill="1" applyBorder="1" applyAlignment="1">
      <alignment horizontal="center" vertical="center"/>
    </xf>
    <xf numFmtId="0" fontId="24" fillId="3" borderId="1" xfId="1" applyFont="1" applyFill="1" applyBorder="1" applyAlignment="1">
      <alignment horizontal="center" vertical="center"/>
    </xf>
    <xf numFmtId="0" fontId="24" fillId="3" borderId="9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left" vertical="center" wrapText="1"/>
    </xf>
    <xf numFmtId="0" fontId="26" fillId="3" borderId="6" xfId="1" applyFont="1" applyFill="1" applyBorder="1" applyAlignment="1">
      <alignment horizontal="center" vertical="top" wrapText="1"/>
    </xf>
    <xf numFmtId="0" fontId="26" fillId="3" borderId="4" xfId="1" applyFont="1" applyFill="1" applyBorder="1" applyAlignment="1">
      <alignment horizontal="center" vertical="top" wrapText="1"/>
    </xf>
    <xf numFmtId="0" fontId="26" fillId="3" borderId="7" xfId="1" applyFont="1" applyFill="1" applyBorder="1" applyAlignment="1">
      <alignment horizontal="center" vertical="top" wrapText="1"/>
    </xf>
    <xf numFmtId="0" fontId="26" fillId="3" borderId="8" xfId="1" applyFont="1" applyFill="1" applyBorder="1" applyAlignment="1">
      <alignment horizontal="center" vertical="top" wrapText="1"/>
    </xf>
    <xf numFmtId="0" fontId="26" fillId="3" borderId="1" xfId="1" applyFont="1" applyFill="1" applyBorder="1" applyAlignment="1">
      <alignment horizontal="center" vertical="top" wrapText="1"/>
    </xf>
    <xf numFmtId="0" fontId="26" fillId="3" borderId="9" xfId="1" applyFont="1" applyFill="1" applyBorder="1" applyAlignment="1">
      <alignment horizontal="center" vertical="top" wrapText="1"/>
    </xf>
    <xf numFmtId="0" fontId="17" fillId="5" borderId="0" xfId="1" applyFont="1" applyFill="1" applyAlignment="1">
      <alignment horizontal="left" wrapText="1"/>
    </xf>
    <xf numFmtId="0" fontId="22" fillId="3" borderId="0" xfId="1" applyFont="1" applyFill="1" applyAlignment="1">
      <alignment wrapText="1"/>
    </xf>
    <xf numFmtId="0" fontId="22" fillId="3" borderId="0" xfId="1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0" fontId="2" fillId="3" borderId="10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72" fillId="3" borderId="6" xfId="0" applyFont="1" applyFill="1" applyBorder="1" applyAlignment="1">
      <alignment horizontal="center" vertical="center"/>
    </xf>
    <xf numFmtId="0" fontId="27" fillId="0" borderId="20" xfId="3" applyBorder="1" applyAlignment="1">
      <alignment horizontal="center" vertical="center" wrapText="1"/>
    </xf>
    <xf numFmtId="0" fontId="27" fillId="0" borderId="21" xfId="3" applyBorder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/>
    </xf>
    <xf numFmtId="0" fontId="3" fillId="0" borderId="17" xfId="3" applyFont="1" applyBorder="1" applyAlignment="1">
      <alignment horizontal="left"/>
    </xf>
    <xf numFmtId="0" fontId="3" fillId="0" borderId="18" xfId="3" applyFont="1" applyBorder="1" applyAlignment="1">
      <alignment horizontal="left"/>
    </xf>
    <xf numFmtId="0" fontId="3" fillId="0" borderId="19" xfId="3" applyFont="1" applyBorder="1" applyAlignment="1">
      <alignment horizontal="left" vertical="center"/>
    </xf>
    <xf numFmtId="0" fontId="3" fillId="0" borderId="22" xfId="3" applyFont="1" applyBorder="1" applyAlignment="1">
      <alignment horizontal="left" vertical="center"/>
    </xf>
    <xf numFmtId="0" fontId="27" fillId="0" borderId="10" xfId="3" applyBorder="1" applyAlignment="1">
      <alignment horizontal="center" vertical="center" wrapText="1"/>
    </xf>
    <xf numFmtId="0" fontId="27" fillId="0" borderId="10" xfId="3" applyBorder="1" applyAlignment="1">
      <alignment horizontal="center" vertical="center" textRotation="255" wrapText="1"/>
    </xf>
    <xf numFmtId="0" fontId="3" fillId="0" borderId="19" xfId="3" applyFont="1" applyBorder="1" applyAlignment="1">
      <alignment horizontal="center" vertical="center"/>
    </xf>
    <xf numFmtId="0" fontId="27" fillId="0" borderId="10" xfId="3" applyBorder="1" applyAlignment="1">
      <alignment horizontal="center" vertical="center"/>
    </xf>
    <xf numFmtId="0" fontId="24" fillId="0" borderId="0" xfId="3" applyFont="1" applyAlignment="1">
      <alignment horizontal="center"/>
    </xf>
    <xf numFmtId="0" fontId="27" fillId="0" borderId="20" xfId="3" applyBorder="1" applyAlignment="1">
      <alignment horizontal="center" vertical="center" textRotation="255" wrapText="1"/>
    </xf>
    <xf numFmtId="0" fontId="27" fillId="0" borderId="21" xfId="3" applyBorder="1" applyAlignment="1">
      <alignment horizontal="center" vertical="center" textRotation="255" wrapText="1"/>
    </xf>
    <xf numFmtId="0" fontId="3" fillId="0" borderId="19" xfId="3" applyFont="1" applyBorder="1" applyAlignment="1">
      <alignment horizontal="left"/>
    </xf>
    <xf numFmtId="0" fontId="32" fillId="0" borderId="31" xfId="0" applyFont="1" applyBorder="1" applyAlignment="1">
      <alignment horizontal="center" vertical="center"/>
    </xf>
    <xf numFmtId="0" fontId="33" fillId="0" borderId="29" xfId="0" applyFont="1" applyBorder="1" applyAlignment="1">
      <alignment horizontal="center"/>
    </xf>
    <xf numFmtId="14" fontId="34" fillId="0" borderId="28" xfId="0" applyNumberFormat="1" applyFont="1" applyBorder="1" applyAlignment="1">
      <alignment horizontal="center"/>
    </xf>
    <xf numFmtId="0" fontId="33" fillId="0" borderId="28" xfId="0" applyFont="1" applyBorder="1" applyAlignment="1">
      <alignment horizontal="center"/>
    </xf>
    <xf numFmtId="0" fontId="32" fillId="0" borderId="31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/>
    </xf>
    <xf numFmtId="0" fontId="37" fillId="0" borderId="38" xfId="6" applyFont="1" applyBorder="1" applyAlignment="1">
      <alignment horizontal="left"/>
    </xf>
    <xf numFmtId="0" fontId="37" fillId="0" borderId="39" xfId="6" applyFont="1" applyBorder="1" applyAlignment="1">
      <alignment horizontal="left"/>
    </xf>
    <xf numFmtId="0" fontId="36" fillId="0" borderId="40" xfId="6" applyFont="1" applyBorder="1" applyAlignment="1">
      <alignment horizontal="right"/>
    </xf>
    <xf numFmtId="0" fontId="36" fillId="0" borderId="41" xfId="6" applyFont="1" applyBorder="1" applyAlignment="1">
      <alignment horizontal="right"/>
    </xf>
    <xf numFmtId="0" fontId="37" fillId="0" borderId="40" xfId="6" applyFont="1" applyBorder="1" applyAlignment="1">
      <alignment horizontal="left"/>
    </xf>
    <xf numFmtId="0" fontId="37" fillId="0" borderId="42" xfId="6" applyFont="1" applyBorder="1" applyAlignment="1">
      <alignment horizontal="left"/>
    </xf>
    <xf numFmtId="0" fontId="37" fillId="0" borderId="41" xfId="6" applyFont="1" applyBorder="1" applyAlignment="1">
      <alignment horizontal="left"/>
    </xf>
    <xf numFmtId="0" fontId="37" fillId="0" borderId="43" xfId="6" applyFont="1" applyBorder="1" applyAlignment="1">
      <alignment horizontal="center" vertical="top"/>
    </xf>
    <xf numFmtId="0" fontId="37" fillId="0" borderId="38" xfId="6" applyFont="1" applyBorder="1" applyAlignment="1">
      <alignment horizontal="center" vertical="top"/>
    </xf>
    <xf numFmtId="0" fontId="37" fillId="0" borderId="39" xfId="6" applyFont="1" applyBorder="1" applyAlignment="1">
      <alignment horizontal="center" vertical="top"/>
    </xf>
    <xf numFmtId="0" fontId="37" fillId="0" borderId="44" xfId="6" applyFont="1" applyBorder="1" applyAlignment="1">
      <alignment horizontal="center" vertical="top"/>
    </xf>
    <xf numFmtId="0" fontId="37" fillId="0" borderId="45" xfId="6" applyFont="1" applyBorder="1" applyAlignment="1">
      <alignment horizontal="center" vertical="top"/>
    </xf>
    <xf numFmtId="0" fontId="37" fillId="0" borderId="46" xfId="6" applyFont="1" applyBorder="1" applyAlignment="1">
      <alignment horizontal="center" vertical="top"/>
    </xf>
    <xf numFmtId="164" fontId="37" fillId="0" borderId="40" xfId="6" applyNumberFormat="1" applyFont="1" applyBorder="1" applyAlignment="1">
      <alignment horizontal="left"/>
    </xf>
    <xf numFmtId="164" fontId="37" fillId="0" borderId="42" xfId="6" applyNumberFormat="1" applyFont="1" applyBorder="1" applyAlignment="1">
      <alignment horizontal="left"/>
    </xf>
    <xf numFmtId="164" fontId="37" fillId="0" borderId="41" xfId="6" applyNumberFormat="1" applyFont="1" applyBorder="1" applyAlignment="1">
      <alignment horizontal="left"/>
    </xf>
    <xf numFmtId="0" fontId="37" fillId="0" borderId="45" xfId="6" applyFont="1" applyBorder="1" applyAlignment="1">
      <alignment horizontal="left"/>
    </xf>
    <xf numFmtId="0" fontId="37" fillId="0" borderId="46" xfId="6" applyFont="1" applyBorder="1" applyAlignment="1">
      <alignment horizontal="left"/>
    </xf>
    <xf numFmtId="14" fontId="37" fillId="0" borderId="40" xfId="6" applyNumberFormat="1" applyFont="1" applyBorder="1" applyAlignment="1">
      <alignment horizontal="left"/>
    </xf>
    <xf numFmtId="0" fontId="43" fillId="0" borderId="63" xfId="0" applyFont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92" xfId="0" applyFont="1" applyBorder="1" applyAlignment="1">
      <alignment horizontal="center"/>
    </xf>
    <xf numFmtId="0" fontId="39" fillId="0" borderId="54" xfId="0" applyFont="1" applyBorder="1" applyAlignment="1">
      <alignment horizontal="center" vertical="center" wrapText="1"/>
    </xf>
    <xf numFmtId="0" fontId="39" fillId="0" borderId="55" xfId="0" applyFont="1" applyBorder="1" applyAlignment="1">
      <alignment horizontal="center" vertical="center" wrapText="1"/>
    </xf>
    <xf numFmtId="0" fontId="39" fillId="0" borderId="86" xfId="0" applyFont="1" applyBorder="1" applyAlignment="1">
      <alignment horizontal="center" vertical="center" wrapText="1"/>
    </xf>
    <xf numFmtId="0" fontId="39" fillId="0" borderId="5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8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40" fillId="8" borderId="57" xfId="0" applyFont="1" applyFill="1" applyBorder="1" applyAlignment="1">
      <alignment horizontal="left" vertical="center"/>
    </xf>
    <xf numFmtId="0" fontId="40" fillId="8" borderId="79" xfId="0" applyFont="1" applyFill="1" applyBorder="1" applyAlignment="1">
      <alignment horizontal="left" vertical="center"/>
    </xf>
    <xf numFmtId="0" fontId="41" fillId="3" borderId="59" xfId="0" applyFont="1" applyFill="1" applyBorder="1" applyAlignment="1">
      <alignment horizontal="center" vertical="center"/>
    </xf>
    <xf numFmtId="0" fontId="41" fillId="3" borderId="58" xfId="0" applyFont="1" applyFill="1" applyBorder="1" applyAlignment="1">
      <alignment horizontal="center" vertical="center"/>
    </xf>
    <xf numFmtId="0" fontId="41" fillId="3" borderId="79" xfId="0" applyFont="1" applyFill="1" applyBorder="1" applyAlignment="1">
      <alignment horizontal="center" vertical="center"/>
    </xf>
    <xf numFmtId="0" fontId="40" fillId="8" borderId="59" xfId="0" applyFont="1" applyFill="1" applyBorder="1" applyAlignment="1">
      <alignment horizontal="left" vertical="center"/>
    </xf>
    <xf numFmtId="0" fontId="41" fillId="3" borderId="59" xfId="0" applyFont="1" applyFill="1" applyBorder="1" applyAlignment="1">
      <alignment horizontal="center"/>
    </xf>
    <xf numFmtId="0" fontId="41" fillId="3" borderId="58" xfId="0" applyFont="1" applyFill="1" applyBorder="1" applyAlignment="1">
      <alignment horizontal="center"/>
    </xf>
    <xf numFmtId="0" fontId="41" fillId="3" borderId="89" xfId="0" applyFont="1" applyFill="1" applyBorder="1" applyAlignment="1">
      <alignment horizontal="center"/>
    </xf>
    <xf numFmtId="0" fontId="40" fillId="8" borderId="60" xfId="0" applyFont="1" applyFill="1" applyBorder="1" applyAlignment="1">
      <alignment horizontal="left" vertical="center"/>
    </xf>
    <xf numFmtId="0" fontId="40" fillId="8" borderId="41" xfId="0" applyFont="1" applyFill="1" applyBorder="1" applyAlignment="1">
      <alignment horizontal="left" vertical="center"/>
    </xf>
    <xf numFmtId="0" fontId="41" fillId="3" borderId="40" xfId="0" applyFont="1" applyFill="1" applyBorder="1" applyAlignment="1">
      <alignment horizontal="center" vertical="center"/>
    </xf>
    <xf numFmtId="0" fontId="41" fillId="3" borderId="42" xfId="0" applyFont="1" applyFill="1" applyBorder="1" applyAlignment="1">
      <alignment horizontal="center" vertical="center"/>
    </xf>
    <xf numFmtId="0" fontId="41" fillId="3" borderId="41" xfId="0" applyFont="1" applyFill="1" applyBorder="1" applyAlignment="1">
      <alignment horizontal="center" vertical="center"/>
    </xf>
    <xf numFmtId="0" fontId="40" fillId="8" borderId="40" xfId="0" applyFont="1" applyFill="1" applyBorder="1" applyAlignment="1">
      <alignment horizontal="left" vertical="center"/>
    </xf>
    <xf numFmtId="0" fontId="41" fillId="3" borderId="40" xfId="0" applyFont="1" applyFill="1" applyBorder="1" applyAlignment="1">
      <alignment horizontal="center"/>
    </xf>
    <xf numFmtId="0" fontId="41" fillId="3" borderId="42" xfId="0" applyFont="1" applyFill="1" applyBorder="1" applyAlignment="1">
      <alignment horizontal="center"/>
    </xf>
    <xf numFmtId="0" fontId="41" fillId="3" borderId="41" xfId="0" applyFont="1" applyFill="1" applyBorder="1" applyAlignment="1">
      <alignment horizontal="center"/>
    </xf>
    <xf numFmtId="0" fontId="40" fillId="8" borderId="65" xfId="0" applyFont="1" applyFill="1" applyBorder="1" applyAlignment="1">
      <alignment horizontal="center" vertical="center"/>
    </xf>
    <xf numFmtId="0" fontId="40" fillId="8" borderId="80" xfId="0" applyFont="1" applyFill="1" applyBorder="1" applyAlignment="1">
      <alignment horizontal="center" vertical="center"/>
    </xf>
    <xf numFmtId="0" fontId="40" fillId="8" borderId="66" xfId="0" applyFont="1" applyFill="1" applyBorder="1" applyAlignment="1">
      <alignment horizontal="center" vertical="center"/>
    </xf>
    <xf numFmtId="0" fontId="40" fillId="8" borderId="81" xfId="0" applyFont="1" applyFill="1" applyBorder="1" applyAlignment="1">
      <alignment horizontal="center" vertical="center"/>
    </xf>
    <xf numFmtId="0" fontId="40" fillId="8" borderId="82" xfId="0" applyFont="1" applyFill="1" applyBorder="1" applyAlignment="1">
      <alignment horizontal="center" vertical="center"/>
    </xf>
    <xf numFmtId="0" fontId="40" fillId="8" borderId="83" xfId="0" applyFont="1" applyFill="1" applyBorder="1" applyAlignment="1">
      <alignment horizontal="center" vertical="center"/>
    </xf>
    <xf numFmtId="0" fontId="40" fillId="8" borderId="67" xfId="0" applyFont="1" applyFill="1" applyBorder="1" applyAlignment="1">
      <alignment horizontal="center" vertical="center"/>
    </xf>
    <xf numFmtId="0" fontId="40" fillId="8" borderId="84" xfId="0" applyFont="1" applyFill="1" applyBorder="1" applyAlignment="1">
      <alignment horizontal="center" vertical="center"/>
    </xf>
    <xf numFmtId="0" fontId="40" fillId="8" borderId="67" xfId="0" applyFont="1" applyFill="1" applyBorder="1" applyAlignment="1">
      <alignment horizontal="center" vertical="center" wrapText="1"/>
    </xf>
    <xf numFmtId="0" fontId="40" fillId="8" borderId="84" xfId="0" applyFont="1" applyFill="1" applyBorder="1" applyAlignment="1">
      <alignment horizontal="center" vertical="center" wrapText="1"/>
    </xf>
    <xf numFmtId="0" fontId="40" fillId="8" borderId="68" xfId="0" applyFont="1" applyFill="1" applyBorder="1" applyAlignment="1">
      <alignment horizontal="center" vertical="center" wrapText="1"/>
    </xf>
    <xf numFmtId="0" fontId="40" fillId="8" borderId="85" xfId="0" applyFont="1" applyFill="1" applyBorder="1" applyAlignment="1">
      <alignment horizontal="center" vertical="center" wrapText="1"/>
    </xf>
    <xf numFmtId="2" fontId="42" fillId="0" borderId="70" xfId="0" applyNumberFormat="1" applyFont="1" applyBorder="1" applyAlignment="1">
      <alignment horizontal="center" vertical="center"/>
    </xf>
    <xf numFmtId="2" fontId="42" fillId="0" borderId="93" xfId="0" applyNumberFormat="1" applyFont="1" applyBorder="1" applyAlignment="1">
      <alignment horizontal="center" vertical="center"/>
    </xf>
    <xf numFmtId="0" fontId="40" fillId="8" borderId="55" xfId="0" applyFont="1" applyFill="1" applyBorder="1" applyAlignment="1">
      <alignment horizontal="center" vertical="center"/>
    </xf>
    <xf numFmtId="0" fontId="40" fillId="8" borderId="78" xfId="0" applyFont="1" applyFill="1" applyBorder="1" applyAlignment="1">
      <alignment horizontal="center" vertical="center"/>
    </xf>
    <xf numFmtId="164" fontId="42" fillId="0" borderId="59" xfId="0" applyNumberFormat="1" applyFont="1" applyBorder="1" applyAlignment="1">
      <alignment horizontal="center" vertical="center"/>
    </xf>
    <xf numFmtId="164" fontId="42" fillId="0" borderId="58" xfId="0" applyNumberFormat="1" applyFont="1" applyBorder="1" applyAlignment="1">
      <alignment horizontal="center" vertical="center"/>
    </xf>
    <xf numFmtId="164" fontId="42" fillId="0" borderId="79" xfId="0" applyNumberFormat="1" applyFont="1" applyBorder="1" applyAlignment="1">
      <alignment horizontal="center" vertical="center"/>
    </xf>
    <xf numFmtId="0" fontId="42" fillId="0" borderId="40" xfId="0" applyFont="1" applyBorder="1" applyAlignment="1">
      <alignment horizontal="center" vertical="center"/>
    </xf>
    <xf numFmtId="0" fontId="42" fillId="0" borderId="41" xfId="0" applyFont="1" applyBorder="1" applyAlignment="1">
      <alignment horizontal="center" vertical="center"/>
    </xf>
    <xf numFmtId="0" fontId="42" fillId="0" borderId="42" xfId="0" applyFont="1" applyBorder="1" applyAlignment="1">
      <alignment horizontal="center" vertical="center"/>
    </xf>
    <xf numFmtId="0" fontId="42" fillId="0" borderId="76" xfId="0" applyFont="1" applyBorder="1" applyAlignment="1">
      <alignment horizontal="left" vertical="center" wrapText="1"/>
    </xf>
    <xf numFmtId="0" fontId="42" fillId="0" borderId="38" xfId="0" applyFont="1" applyBorder="1" applyAlignment="1">
      <alignment horizontal="left" vertical="center" wrapText="1"/>
    </xf>
    <xf numFmtId="0" fontId="42" fillId="0" borderId="94" xfId="0" applyFont="1" applyBorder="1" applyAlignment="1">
      <alignment horizontal="left" vertical="center" wrapText="1"/>
    </xf>
    <xf numFmtId="0" fontId="42" fillId="0" borderId="1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15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top" wrapText="1"/>
    </xf>
    <xf numFmtId="0" fontId="45" fillId="0" borderId="0" xfId="0" applyFont="1" applyAlignment="1">
      <alignment horizontal="left" vertical="top" wrapText="1"/>
    </xf>
    <xf numFmtId="0" fontId="45" fillId="0" borderId="15" xfId="0" applyFont="1" applyBorder="1" applyAlignment="1">
      <alignment horizontal="left" vertical="top" wrapText="1"/>
    </xf>
    <xf numFmtId="0" fontId="45" fillId="0" borderId="14" xfId="0" applyFont="1" applyBorder="1" applyAlignment="1">
      <alignment horizontal="left" vertical="top" wrapText="1"/>
    </xf>
    <xf numFmtId="0" fontId="45" fillId="0" borderId="16" xfId="0" applyFont="1" applyBorder="1" applyAlignment="1">
      <alignment horizontal="left" vertical="top" wrapText="1"/>
    </xf>
    <xf numFmtId="0" fontId="45" fillId="0" borderId="17" xfId="0" applyFont="1" applyBorder="1" applyAlignment="1">
      <alignment horizontal="left" vertical="top" wrapText="1"/>
    </xf>
    <xf numFmtId="0" fontId="45" fillId="0" borderId="18" xfId="0" applyFont="1" applyBorder="1" applyAlignment="1">
      <alignment horizontal="left" vertical="top" wrapText="1"/>
    </xf>
    <xf numFmtId="0" fontId="2" fillId="3" borderId="102" xfId="0" applyFont="1" applyFill="1" applyBorder="1" applyAlignment="1">
      <alignment horizontal="center" vertical="center"/>
    </xf>
    <xf numFmtId="0" fontId="2" fillId="3" borderId="103" xfId="0" applyFont="1" applyFill="1" applyBorder="1" applyAlignment="1">
      <alignment horizontal="center" vertical="center"/>
    </xf>
    <xf numFmtId="0" fontId="2" fillId="3" borderId="104" xfId="0" applyFont="1" applyFill="1" applyBorder="1" applyAlignment="1">
      <alignment horizontal="center" vertical="center"/>
    </xf>
    <xf numFmtId="0" fontId="2" fillId="3" borderId="10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2" fillId="3" borderId="106" xfId="0" applyFont="1" applyFill="1" applyBorder="1" applyAlignment="1">
      <alignment horizontal="center" vertical="center"/>
    </xf>
    <xf numFmtId="0" fontId="2" fillId="3" borderId="107" xfId="0" applyFont="1" applyFill="1" applyBorder="1" applyAlignment="1">
      <alignment horizontal="center" vertical="center"/>
    </xf>
    <xf numFmtId="0" fontId="2" fillId="3" borderId="108" xfId="0" applyFont="1" applyFill="1" applyBorder="1" applyAlignment="1">
      <alignment horizontal="center" vertical="center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24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57" fillId="0" borderId="11" xfId="0" applyFont="1" applyBorder="1" applyAlignment="1" applyProtection="1">
      <alignment horizontal="center"/>
      <protection locked="0"/>
    </xf>
    <xf numFmtId="0" fontId="57" fillId="0" borderId="12" xfId="0" applyFont="1" applyBorder="1" applyAlignment="1" applyProtection="1">
      <alignment horizontal="center"/>
      <protection locked="0"/>
    </xf>
    <xf numFmtId="0" fontId="57" fillId="0" borderId="13" xfId="0" applyFont="1" applyBorder="1" applyAlignment="1" applyProtection="1">
      <alignment horizontal="center"/>
      <protection locked="0"/>
    </xf>
    <xf numFmtId="0" fontId="57" fillId="0" borderId="16" xfId="0" applyFont="1" applyBorder="1" applyAlignment="1" applyProtection="1">
      <alignment horizontal="center"/>
      <protection locked="0"/>
    </xf>
    <xf numFmtId="0" fontId="57" fillId="0" borderId="17" xfId="0" applyFont="1" applyBorder="1" applyAlignment="1" applyProtection="1">
      <alignment horizontal="center"/>
      <protection locked="0"/>
    </xf>
    <xf numFmtId="0" fontId="57" fillId="0" borderId="18" xfId="0" applyFont="1" applyBorder="1" applyAlignment="1" applyProtection="1">
      <alignment horizontal="center"/>
      <protection locked="0"/>
    </xf>
    <xf numFmtId="0" fontId="24" fillId="0" borderId="11" xfId="0" applyFont="1" applyBorder="1" applyAlignment="1" applyProtection="1">
      <alignment horizontal="center"/>
      <protection locked="0"/>
    </xf>
    <xf numFmtId="0" fontId="24" fillId="0" borderId="12" xfId="0" applyFont="1" applyBorder="1" applyAlignment="1" applyProtection="1">
      <alignment horizontal="center"/>
      <protection locked="0"/>
    </xf>
    <xf numFmtId="0" fontId="24" fillId="0" borderId="13" xfId="0" applyFont="1" applyBorder="1" applyAlignment="1" applyProtection="1">
      <alignment horizontal="center"/>
      <protection locked="0"/>
    </xf>
    <xf numFmtId="0" fontId="24" fillId="0" borderId="14" xfId="0" applyFont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24" fillId="0" borderId="15" xfId="0" applyFont="1" applyBorder="1" applyAlignment="1" applyProtection="1">
      <alignment horizontal="center"/>
      <protection locked="0"/>
    </xf>
    <xf numFmtId="0" fontId="24" fillId="0" borderId="16" xfId="0" applyFont="1" applyBorder="1" applyAlignment="1" applyProtection="1">
      <alignment horizontal="center"/>
      <protection locked="0"/>
    </xf>
    <xf numFmtId="0" fontId="24" fillId="0" borderId="17" xfId="0" applyFont="1" applyBorder="1" applyAlignment="1" applyProtection="1">
      <alignment horizontal="center"/>
      <protection locked="0"/>
    </xf>
    <xf numFmtId="0" fontId="24" fillId="0" borderId="18" xfId="0" applyFont="1" applyBorder="1" applyAlignment="1" applyProtection="1">
      <alignment horizontal="center"/>
      <protection locked="0"/>
    </xf>
    <xf numFmtId="0" fontId="46" fillId="8" borderId="23" xfId="0" applyFont="1" applyFill="1" applyBorder="1" applyAlignment="1">
      <alignment horizontal="center" vertical="center"/>
    </xf>
    <xf numFmtId="0" fontId="46" fillId="8" borderId="19" xfId="0" applyFont="1" applyFill="1" applyBorder="1" applyAlignment="1">
      <alignment horizontal="center" vertical="center"/>
    </xf>
    <xf numFmtId="0" fontId="46" fillId="8" borderId="22" xfId="0" applyFont="1" applyFill="1" applyBorder="1" applyAlignment="1">
      <alignment horizontal="center" vertical="center"/>
    </xf>
    <xf numFmtId="0" fontId="0" fillId="0" borderId="10" xfId="0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49" fillId="0" borderId="10" xfId="0" applyFont="1" applyBorder="1" applyAlignment="1" applyProtection="1">
      <alignment horizontal="center"/>
      <protection locked="0"/>
    </xf>
    <xf numFmtId="0" fontId="24" fillId="0" borderId="99" xfId="0" applyFont="1" applyBorder="1" applyAlignment="1" applyProtection="1">
      <alignment horizontal="center"/>
      <protection locked="0"/>
    </xf>
    <xf numFmtId="0" fontId="24" fillId="8" borderId="11" xfId="0" applyFont="1" applyFill="1" applyBorder="1" applyAlignment="1">
      <alignment horizontal="left" wrapText="1"/>
    </xf>
    <xf numFmtId="0" fontId="24" fillId="8" borderId="12" xfId="0" applyFont="1" applyFill="1" applyBorder="1" applyAlignment="1">
      <alignment horizontal="left" wrapText="1"/>
    </xf>
    <xf numFmtId="0" fontId="24" fillId="8" borderId="13" xfId="0" applyFont="1" applyFill="1" applyBorder="1" applyAlignment="1">
      <alignment horizontal="left" wrapText="1"/>
    </xf>
    <xf numFmtId="0" fontId="24" fillId="8" borderId="14" xfId="0" applyFont="1" applyFill="1" applyBorder="1" applyAlignment="1">
      <alignment horizontal="left" wrapText="1"/>
    </xf>
    <xf numFmtId="0" fontId="24" fillId="8" borderId="0" xfId="0" applyFont="1" applyFill="1" applyAlignment="1">
      <alignment horizontal="left" wrapText="1"/>
    </xf>
    <xf numFmtId="0" fontId="24" fillId="8" borderId="15" xfId="0" applyFont="1" applyFill="1" applyBorder="1" applyAlignment="1">
      <alignment horizontal="left" wrapText="1"/>
    </xf>
    <xf numFmtId="0" fontId="24" fillId="8" borderId="16" xfId="0" applyFont="1" applyFill="1" applyBorder="1" applyAlignment="1">
      <alignment horizontal="left" wrapText="1"/>
    </xf>
    <xf numFmtId="0" fontId="24" fillId="8" borderId="17" xfId="0" applyFont="1" applyFill="1" applyBorder="1" applyAlignment="1">
      <alignment horizontal="left" wrapText="1"/>
    </xf>
    <xf numFmtId="0" fontId="24" fillId="8" borderId="18" xfId="0" applyFont="1" applyFill="1" applyBorder="1" applyAlignment="1">
      <alignment horizontal="left" wrapText="1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46" fillId="8" borderId="11" xfId="0" applyFont="1" applyFill="1" applyBorder="1" applyAlignment="1">
      <alignment horizontal="center" vertical="center"/>
    </xf>
    <xf numFmtId="0" fontId="46" fillId="8" borderId="12" xfId="0" applyFont="1" applyFill="1" applyBorder="1" applyAlignment="1">
      <alignment horizontal="center" vertical="center"/>
    </xf>
    <xf numFmtId="0" fontId="46" fillId="8" borderId="13" xfId="0" applyFont="1" applyFill="1" applyBorder="1" applyAlignment="1">
      <alignment horizontal="center" vertical="center"/>
    </xf>
    <xf numFmtId="0" fontId="46" fillId="8" borderId="16" xfId="0" applyFont="1" applyFill="1" applyBorder="1" applyAlignment="1">
      <alignment horizontal="center" vertical="center"/>
    </xf>
    <xf numFmtId="0" fontId="46" fillId="8" borderId="17" xfId="0" applyFont="1" applyFill="1" applyBorder="1" applyAlignment="1">
      <alignment horizontal="center" vertical="center"/>
    </xf>
    <xf numFmtId="0" fontId="46" fillId="8" borderId="18" xfId="0" applyFont="1" applyFill="1" applyBorder="1" applyAlignment="1">
      <alignment horizontal="center" vertical="center"/>
    </xf>
    <xf numFmtId="0" fontId="0" fillId="0" borderId="20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5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10" xfId="0" quotePrefix="1" applyFont="1" applyBorder="1" applyAlignment="1" applyProtection="1">
      <alignment horizontal="center"/>
      <protection locked="0"/>
    </xf>
    <xf numFmtId="0" fontId="24" fillId="0" borderId="23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5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0" fillId="0" borderId="17" xfId="0" applyNumberFormat="1" applyBorder="1" applyAlignment="1" applyProtection="1">
      <alignment horizontal="center"/>
      <protection locked="0"/>
    </xf>
    <xf numFmtId="2" fontId="62" fillId="0" borderId="0" xfId="0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1" fontId="0" fillId="0" borderId="17" xfId="0" applyNumberFormat="1" applyBorder="1" applyAlignment="1" applyProtection="1">
      <alignment horizontal="center"/>
      <protection locked="0"/>
    </xf>
    <xf numFmtId="1" fontId="3" fillId="0" borderId="17" xfId="0" applyNumberFormat="1" applyFont="1" applyBorder="1" applyAlignment="1" applyProtection="1">
      <alignment horizontal="center"/>
      <protection locked="0"/>
    </xf>
    <xf numFmtId="0" fontId="46" fillId="8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 wrapText="1"/>
    </xf>
    <xf numFmtId="0" fontId="24" fillId="0" borderId="19" xfId="0" applyFont="1" applyBorder="1" applyAlignment="1">
      <alignment horizontal="center" wrapText="1"/>
    </xf>
    <xf numFmtId="0" fontId="24" fillId="0" borderId="22" xfId="0" applyFont="1" applyBorder="1" applyAlignment="1">
      <alignment horizontal="center" wrapText="1"/>
    </xf>
    <xf numFmtId="0" fontId="30" fillId="8" borderId="98" xfId="0" applyFont="1" applyFill="1" applyBorder="1" applyAlignment="1">
      <alignment horizontal="center" vertical="center" wrapText="1"/>
    </xf>
    <xf numFmtId="0" fontId="30" fillId="8" borderId="2" xfId="0" applyFont="1" applyFill="1" applyBorder="1" applyAlignment="1">
      <alignment horizontal="center" vertical="center" wrapText="1"/>
    </xf>
    <xf numFmtId="0" fontId="30" fillId="8" borderId="5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14" fontId="3" fillId="0" borderId="17" xfId="0" applyNumberFormat="1" applyFont="1" applyBorder="1" applyAlignment="1" applyProtection="1">
      <alignment horizontal="center"/>
      <protection locked="0"/>
    </xf>
    <xf numFmtId="0" fontId="46" fillId="8" borderId="12" xfId="0" applyFont="1" applyFill="1" applyBorder="1" applyAlignment="1">
      <alignment horizontal="center" vertical="center" wrapText="1"/>
    </xf>
    <xf numFmtId="0" fontId="46" fillId="8" borderId="13" xfId="0" applyFont="1" applyFill="1" applyBorder="1" applyAlignment="1">
      <alignment horizontal="center" vertical="center" wrapText="1"/>
    </xf>
    <xf numFmtId="0" fontId="46" fillId="8" borderId="16" xfId="0" applyFont="1" applyFill="1" applyBorder="1" applyAlignment="1">
      <alignment horizontal="center" vertical="center" wrapText="1"/>
    </xf>
    <xf numFmtId="0" fontId="46" fillId="8" borderId="17" xfId="0" applyFont="1" applyFill="1" applyBorder="1" applyAlignment="1">
      <alignment horizontal="center" vertical="center" wrapText="1"/>
    </xf>
    <xf numFmtId="0" fontId="46" fillId="8" borderId="18" xfId="0" applyFont="1" applyFill="1" applyBorder="1" applyAlignment="1">
      <alignment horizontal="center" vertical="center" wrapText="1"/>
    </xf>
    <xf numFmtId="0" fontId="61" fillId="0" borderId="17" xfId="7" applyFill="1" applyBorder="1" applyAlignment="1" applyProtection="1">
      <alignment horizontal="center"/>
      <protection locked="0"/>
    </xf>
    <xf numFmtId="3" fontId="3" fillId="0" borderId="17" xfId="0" applyNumberFormat="1" applyFont="1" applyBorder="1" applyAlignment="1" applyProtection="1">
      <alignment horizontal="center"/>
      <protection locked="0"/>
    </xf>
    <xf numFmtId="0" fontId="5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4" fontId="3" fillId="0" borderId="0" xfId="0" applyNumberFormat="1" applyFont="1" applyAlignment="1">
      <alignment horizontal="center"/>
    </xf>
    <xf numFmtId="0" fontId="65" fillId="10" borderId="95" xfId="0" applyFont="1" applyFill="1" applyBorder="1" applyAlignment="1">
      <alignment horizontal="center"/>
    </xf>
    <xf numFmtId="0" fontId="60" fillId="10" borderId="6" xfId="0" applyFont="1" applyFill="1" applyBorder="1" applyAlignment="1">
      <alignment horizontal="center" vertical="center" wrapText="1"/>
    </xf>
    <xf numFmtId="0" fontId="60" fillId="10" borderId="4" xfId="0" applyFont="1" applyFill="1" applyBorder="1" applyAlignment="1">
      <alignment horizontal="center" vertical="center" wrapText="1"/>
    </xf>
    <xf numFmtId="0" fontId="60" fillId="10" borderId="7" xfId="0" applyFont="1" applyFill="1" applyBorder="1" applyAlignment="1">
      <alignment horizontal="center" vertical="center" wrapText="1"/>
    </xf>
    <xf numFmtId="0" fontId="60" fillId="10" borderId="49" xfId="0" applyFont="1" applyFill="1" applyBorder="1" applyAlignment="1">
      <alignment horizontal="center" vertical="center" wrapText="1"/>
    </xf>
    <xf numFmtId="0" fontId="60" fillId="10" borderId="0" xfId="0" applyFont="1" applyFill="1" applyAlignment="1">
      <alignment horizontal="center" vertical="center" wrapText="1"/>
    </xf>
    <xf numFmtId="0" fontId="60" fillId="10" borderId="100" xfId="0" applyFont="1" applyFill="1" applyBorder="1" applyAlignment="1">
      <alignment horizontal="center" vertical="center" wrapText="1"/>
    </xf>
    <xf numFmtId="0" fontId="60" fillId="10" borderId="8" xfId="0" applyFont="1" applyFill="1" applyBorder="1" applyAlignment="1">
      <alignment horizontal="center" vertical="center" wrapText="1"/>
    </xf>
    <xf numFmtId="0" fontId="60" fillId="10" borderId="1" xfId="0" applyFont="1" applyFill="1" applyBorder="1" applyAlignment="1">
      <alignment horizontal="center" vertical="center" wrapText="1"/>
    </xf>
    <xf numFmtId="0" fontId="60" fillId="10" borderId="9" xfId="0" applyFont="1" applyFill="1" applyBorder="1" applyAlignment="1">
      <alignment horizontal="center" vertical="center" wrapText="1"/>
    </xf>
    <xf numFmtId="0" fontId="12" fillId="10" borderId="49" xfId="0" applyFont="1" applyFill="1" applyBorder="1" applyAlignment="1">
      <alignment horizontal="left" vertical="top" wrapText="1" readingOrder="1"/>
    </xf>
    <xf numFmtId="0" fontId="12" fillId="10" borderId="0" xfId="0" applyFont="1" applyFill="1" applyAlignment="1">
      <alignment horizontal="left" vertical="top" wrapText="1" readingOrder="1"/>
    </xf>
    <xf numFmtId="0" fontId="63" fillId="10" borderId="49" xfId="0" applyFont="1" applyFill="1" applyBorder="1" applyAlignment="1">
      <alignment horizontal="center"/>
    </xf>
    <xf numFmtId="0" fontId="63" fillId="10" borderId="0" xfId="0" applyFont="1" applyFill="1" applyAlignment="1">
      <alignment horizontal="center"/>
    </xf>
    <xf numFmtId="0" fontId="69" fillId="10" borderId="49" xfId="0" applyFont="1" applyFill="1" applyBorder="1" applyAlignment="1">
      <alignment horizontal="center" vertical="center" wrapText="1"/>
    </xf>
    <xf numFmtId="0" fontId="69" fillId="10" borderId="0" xfId="0" applyFont="1" applyFill="1" applyAlignment="1">
      <alignment horizontal="center" vertical="center" wrapText="1"/>
    </xf>
    <xf numFmtId="0" fontId="30" fillId="10" borderId="49" xfId="0" applyFont="1" applyFill="1" applyBorder="1" applyAlignment="1">
      <alignment horizontal="center" vertical="top" wrapText="1"/>
    </xf>
    <xf numFmtId="0" fontId="30" fillId="10" borderId="0" xfId="0" applyFont="1" applyFill="1" applyAlignment="1">
      <alignment horizontal="center" vertical="top" wrapText="1"/>
    </xf>
    <xf numFmtId="0" fontId="47" fillId="10" borderId="0" xfId="0" applyFont="1" applyFill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3" fillId="0" borderId="30" xfId="0" applyFont="1" applyBorder="1" applyAlignment="1"/>
    <xf numFmtId="0" fontId="3" fillId="0" borderId="26" xfId="0" applyFont="1" applyBorder="1" applyAlignment="1"/>
    <xf numFmtId="0" fontId="3" fillId="0" borderId="27" xfId="0" applyFont="1" applyBorder="1" applyAlignment="1"/>
    <xf numFmtId="0" fontId="3" fillId="0" borderId="32" xfId="0" applyFont="1" applyBorder="1" applyAlignment="1"/>
    <xf numFmtId="0" fontId="3" fillId="0" borderId="28" xfId="0" applyFont="1" applyBorder="1" applyAlignment="1"/>
    <xf numFmtId="0" fontId="3" fillId="0" borderId="29" xfId="0" applyFont="1" applyBorder="1" applyAlignment="1"/>
    <xf numFmtId="0" fontId="3" fillId="0" borderId="34" xfId="0" applyFont="1" applyBorder="1" applyAlignment="1"/>
    <xf numFmtId="0" fontId="3" fillId="0" borderId="35" xfId="0" applyFont="1" applyBorder="1" applyAlignment="1"/>
    <xf numFmtId="0" fontId="37" fillId="6" borderId="23" xfId="6" applyFont="1" applyFill="1" applyBorder="1" applyAlignment="1"/>
    <xf numFmtId="0" fontId="37" fillId="6" borderId="19" xfId="6" applyFont="1" applyFill="1" applyBorder="1" applyAlignment="1"/>
    <xf numFmtId="0" fontId="37" fillId="6" borderId="22" xfId="6" applyFont="1" applyFill="1" applyBorder="1" applyAlignment="1"/>
  </cellXfs>
  <cellStyles count="12">
    <cellStyle name="Hyperlink" xfId="2" builtinId="8"/>
    <cellStyle name="Hyperlink 2" xfId="4" xr:uid="{7DB11346-E658-40B6-BD41-E11179A5D03F}"/>
    <cellStyle name="Hyperlink 3" xfId="7" xr:uid="{8B1849C4-74C4-4C44-B6C7-12A2897FF6C4}"/>
    <cellStyle name="Normal" xfId="0" builtinId="0"/>
    <cellStyle name="Normal 2" xfId="1" xr:uid="{399579AF-C6D9-468F-9E0B-965B15ADEF26}"/>
    <cellStyle name="Normal 2 2" xfId="5" xr:uid="{CEBFFF52-D833-4D0E-AA27-1A4F2688183B}"/>
    <cellStyle name="Normal 2 3" xfId="9" xr:uid="{5D2D8CD2-E76B-42CA-B98B-59232BD00587}"/>
    <cellStyle name="Normal 3" xfId="3" xr:uid="{86377343-87B7-4D40-81E5-1805D83FF2D0}"/>
    <cellStyle name="Normal 3 2" xfId="10" xr:uid="{C86459C0-E56F-43A0-AEC3-2ED5A3AFC0AA}"/>
    <cellStyle name="Normal 4" xfId="8" xr:uid="{41418D23-CA9D-4F6A-A4CD-7E92F8BE06BC}"/>
    <cellStyle name="Normal_GAGERR (2)1" xfId="6" xr:uid="{777E8C35-DF3E-499A-BAF8-14FD3C9BEFC3}"/>
    <cellStyle name="Normalny 2" xfId="11" xr:uid="{D2F6DDB4-8693-4E2A-89BA-A1D147317D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1016000</xdr:colOff>
      <xdr:row>0</xdr:row>
      <xdr:rowOff>107462</xdr:rowOff>
    </xdr:from>
    <xdr:to>
      <xdr:col>10</xdr:col>
      <xdr:colOff>0</xdr:colOff>
      <xdr:row>2</xdr:row>
      <xdr:rowOff>157552</xdr:rowOff>
    </xdr:to>
    <xdr:pic>
      <xdr:nvPicPr>
        <xdr:cNvPr id="6" name="Picture 10" descr="Text&#10;&#10;Description automatically generate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700" y="107462"/>
          <a:ext cx="1565275" cy="33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600074</xdr:colOff>
      <xdr:row>3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0074" cy="571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600074</xdr:colOff>
      <xdr:row>2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0074" cy="571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28575</xdr:rowOff>
    </xdr:from>
    <xdr:to>
      <xdr:col>0</xdr:col>
      <xdr:colOff>581026</xdr:colOff>
      <xdr:row>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28575"/>
          <a:ext cx="542925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7</xdr:row>
      <xdr:rowOff>0</xdr:rowOff>
    </xdr:from>
    <xdr:to>
      <xdr:col>0</xdr:col>
      <xdr:colOff>361950</xdr:colOff>
      <xdr:row>7</xdr:row>
      <xdr:rowOff>180975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>
          <a:spLocks noChangeArrowheads="1"/>
        </xdr:cNvSpPr>
      </xdr:nvSpPr>
      <xdr:spPr bwMode="auto">
        <a:xfrm>
          <a:off x="238125" y="1343025"/>
          <a:ext cx="1524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0</xdr:col>
      <xdr:colOff>209550</xdr:colOff>
      <xdr:row>4</xdr:row>
      <xdr:rowOff>200025</xdr:rowOff>
    </xdr:from>
    <xdr:ext cx="152400" cy="1809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>
          <a:spLocks noChangeArrowheads="1"/>
        </xdr:cNvSpPr>
      </xdr:nvSpPr>
      <xdr:spPr bwMode="auto">
        <a:xfrm>
          <a:off x="209550" y="962025"/>
          <a:ext cx="1524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600074</xdr:colOff>
      <xdr:row>1</xdr:row>
      <xdr:rowOff>9526</xdr:rowOff>
    </xdr:from>
    <xdr:to>
      <xdr:col>31</xdr:col>
      <xdr:colOff>9525</xdr:colOff>
      <xdr:row>7</xdr:row>
      <xdr:rowOff>104777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3174" y="352426"/>
          <a:ext cx="1238251" cy="123825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2</xdr:row>
      <xdr:rowOff>37647</xdr:rowOff>
    </xdr:from>
    <xdr:to>
      <xdr:col>7</xdr:col>
      <xdr:colOff>238125</xdr:colOff>
      <xdr:row>4</xdr:row>
      <xdr:rowOff>295274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37697"/>
          <a:ext cx="3762375" cy="924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</xdr:row>
          <xdr:rowOff>9525</xdr:rowOff>
        </xdr:from>
        <xdr:to>
          <xdr:col>12</xdr:col>
          <xdr:colOff>352425</xdr:colOff>
          <xdr:row>47</xdr:row>
          <xdr:rowOff>47625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D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35719</xdr:colOff>
      <xdr:row>0</xdr:row>
      <xdr:rowOff>35719</xdr:rowOff>
    </xdr:from>
    <xdr:to>
      <xdr:col>3</xdr:col>
      <xdr:colOff>540663</xdr:colOff>
      <xdr:row>3</xdr:row>
      <xdr:rowOff>11905</xdr:rowOff>
    </xdr:to>
    <xdr:pic>
      <xdr:nvPicPr>
        <xdr:cNvPr id="12" name="Picture 11" descr="Text&#10;&#10;Description automatically generated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9" y="35719"/>
          <a:ext cx="2326600" cy="5476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ranecarrier-my.sharepoint.com/personal/ssnyder_battlemotors_com/Documents/Microsoft%20Teams%20Chat%20Files/_PPAP%20Forms%20V5c.xlsm" TargetMode="External"/><Relationship Id="rId1" Type="http://schemas.openxmlformats.org/officeDocument/2006/relationships/externalLinkPath" Target="https://cranecarrier-my.sharepoint.com/personal/ssnyder_battlemotors_com/Documents/Microsoft%20Teams%20Chat%20Files/_PPAP%20Forms%20V5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"/>
      <sheetName val="REV"/>
      <sheetName val="TEAMFC"/>
      <sheetName val="SIGN-OFF"/>
      <sheetName val="HISTORY"/>
      <sheetName val="Lauren PSW"/>
      <sheetName val="PFD"/>
      <sheetName val="PFMEA"/>
      <sheetName val="CPLAN"/>
      <sheetName val="DIMENSIONAL"/>
      <sheetName val="MATERIAL"/>
      <sheetName val="PERFORMANCE"/>
      <sheetName val="APPEARANCE"/>
      <sheetName val="GR&amp;R VAR(TV)"/>
      <sheetName val="GR&amp;R VAR(Tol)"/>
      <sheetName val="GR&amp;R ANOVA"/>
      <sheetName val="Graphical"/>
      <sheetName val="GR&amp;R X&amp;R"/>
      <sheetName val="Gage R"/>
    </sheetNames>
    <sheetDataSet>
      <sheetData sheetId="0">
        <row r="6">
          <cell r="C6" t="str">
            <v>NAME</v>
          </cell>
        </row>
        <row r="7">
          <cell r="C7" t="str">
            <v>NUMBER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C844A-BD89-427B-823A-BD8875C1CA37}">
  <dimension ref="A1:K59"/>
  <sheetViews>
    <sheetView tabSelected="1" view="pageLayout" zoomScaleNormal="100" workbookViewId="0">
      <selection activeCell="J56" sqref="J56"/>
    </sheetView>
  </sheetViews>
  <sheetFormatPr defaultRowHeight="15"/>
  <cols>
    <col min="8" max="8" width="14.140625" customWidth="1"/>
    <col min="10" max="10" width="26.85546875" customWidth="1"/>
    <col min="11" max="11" width="7.85546875" customWidth="1"/>
  </cols>
  <sheetData>
    <row r="1" spans="1:11">
      <c r="A1" s="1"/>
      <c r="B1" s="238"/>
      <c r="C1" s="239"/>
      <c r="D1" s="239"/>
      <c r="E1" s="239"/>
      <c r="F1" s="239"/>
      <c r="G1" s="239"/>
      <c r="H1" s="239"/>
      <c r="I1" s="239"/>
      <c r="J1" s="239"/>
      <c r="K1" s="2"/>
    </row>
    <row r="2" spans="1:11" ht="15.75">
      <c r="A2" s="3"/>
      <c r="B2" s="240"/>
      <c r="C2" s="240"/>
      <c r="D2" s="240"/>
      <c r="E2" s="240"/>
      <c r="F2" s="240"/>
      <c r="G2" s="240"/>
      <c r="H2" s="240"/>
      <c r="I2" s="240"/>
      <c r="J2" s="240"/>
      <c r="K2" s="4"/>
    </row>
    <row r="3" spans="1:11" ht="15.75">
      <c r="A3" s="3"/>
      <c r="B3" s="241" t="s">
        <v>0</v>
      </c>
      <c r="C3" s="242"/>
      <c r="D3" s="242"/>
      <c r="E3" s="242"/>
      <c r="F3" s="242"/>
      <c r="G3" s="242"/>
      <c r="H3" s="242"/>
      <c r="I3" s="242"/>
      <c r="J3" s="242"/>
      <c r="K3" s="4"/>
    </row>
    <row r="4" spans="1:11" ht="15.75">
      <c r="A4" s="243" t="s">
        <v>1</v>
      </c>
      <c r="B4" s="243"/>
      <c r="C4" s="243"/>
      <c r="D4" s="243"/>
      <c r="E4" s="243"/>
      <c r="F4" s="243"/>
      <c r="G4" s="243"/>
      <c r="H4" s="243"/>
      <c r="I4" s="243"/>
      <c r="J4" s="5"/>
      <c r="K4" s="4"/>
    </row>
    <row r="5" spans="1:11" ht="15.75" thickBot="1">
      <c r="A5" s="2"/>
      <c r="B5" s="6" t="s">
        <v>2</v>
      </c>
      <c r="C5" s="244"/>
      <c r="D5" s="244"/>
      <c r="E5" s="244"/>
      <c r="F5" s="244"/>
      <c r="G5" s="244"/>
      <c r="H5" s="6" t="s">
        <v>3</v>
      </c>
      <c r="I5" s="245"/>
      <c r="J5" s="245"/>
      <c r="K5" s="2"/>
    </row>
    <row r="6" spans="1:11" ht="15.75" thickBot="1">
      <c r="A6" s="2"/>
      <c r="B6" s="6" t="s">
        <v>4</v>
      </c>
      <c r="C6" s="248"/>
      <c r="D6" s="248"/>
      <c r="E6" s="248"/>
      <c r="F6" s="248"/>
      <c r="G6" s="248"/>
      <c r="H6" s="7" t="s">
        <v>5</v>
      </c>
      <c r="I6" s="249"/>
      <c r="J6" s="246"/>
      <c r="K6" s="2"/>
    </row>
    <row r="7" spans="1:11" ht="15.75" thickBot="1">
      <c r="A7" s="2"/>
      <c r="B7" s="6" t="s">
        <v>6</v>
      </c>
      <c r="C7" s="250"/>
      <c r="D7" s="250"/>
      <c r="E7" s="250"/>
      <c r="F7" s="250"/>
      <c r="G7" s="250"/>
      <c r="H7" s="244"/>
      <c r="I7" s="244"/>
      <c r="J7" s="244"/>
      <c r="K7" s="2"/>
    </row>
    <row r="8" spans="1:11" ht="15.75" thickBot="1">
      <c r="A8" s="2"/>
      <c r="B8" s="6" t="s">
        <v>7</v>
      </c>
      <c r="C8" s="244"/>
      <c r="D8" s="244"/>
      <c r="E8" s="244"/>
      <c r="F8" s="244"/>
      <c r="G8" s="244"/>
      <c r="H8" s="7" t="s">
        <v>8</v>
      </c>
      <c r="I8" s="251"/>
      <c r="J8" s="252"/>
      <c r="K8" s="2"/>
    </row>
    <row r="9" spans="1:11" ht="15.75" thickBot="1">
      <c r="A9" s="2"/>
      <c r="B9" s="6" t="s">
        <v>9</v>
      </c>
      <c r="C9" s="244"/>
      <c r="D9" s="244"/>
      <c r="E9" s="244"/>
      <c r="F9" s="244"/>
      <c r="G9" s="244"/>
      <c r="H9" s="8" t="s">
        <v>10</v>
      </c>
      <c r="I9" s="246"/>
      <c r="J9" s="246"/>
      <c r="K9" s="2"/>
    </row>
    <row r="10" spans="1:11">
      <c r="A10" s="2"/>
      <c r="B10" s="9"/>
      <c r="C10" s="10"/>
      <c r="D10" s="10"/>
      <c r="E10" s="10"/>
      <c r="F10" s="10"/>
      <c r="G10" s="10"/>
      <c r="H10" s="11"/>
      <c r="I10" s="12"/>
      <c r="J10" s="12"/>
      <c r="K10" s="2"/>
    </row>
    <row r="11" spans="1:11" ht="18">
      <c r="A11" s="2"/>
      <c r="B11" s="247" t="s">
        <v>11</v>
      </c>
      <c r="C11" s="247"/>
      <c r="D11" s="247"/>
      <c r="E11" s="210" t="s">
        <v>12</v>
      </c>
      <c r="F11" s="210" t="s">
        <v>13</v>
      </c>
      <c r="G11" s="210" t="s">
        <v>14</v>
      </c>
      <c r="H11" s="210" t="s">
        <v>15</v>
      </c>
      <c r="I11" s="210" t="s">
        <v>16</v>
      </c>
      <c r="J11" s="201"/>
      <c r="K11" s="2"/>
    </row>
    <row r="12" spans="1:11">
      <c r="A12" s="202">
        <v>1</v>
      </c>
      <c r="B12" s="202" t="s">
        <v>17</v>
      </c>
      <c r="C12" s="202"/>
      <c r="D12" s="203"/>
      <c r="E12" s="204" t="s">
        <v>18</v>
      </c>
      <c r="F12" s="204" t="s">
        <v>19</v>
      </c>
      <c r="G12" s="204" t="s">
        <v>19</v>
      </c>
      <c r="H12" s="204" t="s">
        <v>18</v>
      </c>
      <c r="I12" s="204" t="s">
        <v>18</v>
      </c>
      <c r="J12" s="2"/>
      <c r="K12" s="2"/>
    </row>
    <row r="13" spans="1:11">
      <c r="A13" s="202">
        <v>2</v>
      </c>
      <c r="B13" s="202" t="s">
        <v>20</v>
      </c>
      <c r="C13" s="202"/>
      <c r="D13" s="203"/>
      <c r="E13" s="204" t="s">
        <v>18</v>
      </c>
      <c r="F13" s="204" t="s">
        <v>19</v>
      </c>
      <c r="G13" s="204" t="s">
        <v>19</v>
      </c>
      <c r="H13" s="205" t="s">
        <v>18</v>
      </c>
      <c r="I13" s="204" t="s">
        <v>18</v>
      </c>
      <c r="J13" s="2"/>
      <c r="K13" s="2"/>
    </row>
    <row r="14" spans="1:11" ht="16.5" customHeight="1">
      <c r="A14" s="202">
        <v>3</v>
      </c>
      <c r="B14" s="202" t="s">
        <v>21</v>
      </c>
      <c r="C14" s="202"/>
      <c r="D14" s="206"/>
      <c r="E14" s="204" t="s">
        <v>18</v>
      </c>
      <c r="F14" s="204" t="s">
        <v>18</v>
      </c>
      <c r="G14" s="204" t="s">
        <v>18</v>
      </c>
      <c r="H14" s="205" t="s">
        <v>18</v>
      </c>
      <c r="I14" s="204" t="s">
        <v>18</v>
      </c>
      <c r="J14" s="2"/>
      <c r="K14" s="2"/>
    </row>
    <row r="15" spans="1:11" ht="16.5" customHeight="1">
      <c r="A15" s="202">
        <v>4</v>
      </c>
      <c r="B15" s="202" t="s">
        <v>22</v>
      </c>
      <c r="C15" s="202"/>
      <c r="D15" s="206"/>
      <c r="E15" s="204" t="s">
        <v>18</v>
      </c>
      <c r="F15" s="204" t="s">
        <v>18</v>
      </c>
      <c r="G15" s="204" t="s">
        <v>18</v>
      </c>
      <c r="H15" s="205" t="s">
        <v>18</v>
      </c>
      <c r="I15" s="204" t="s">
        <v>18</v>
      </c>
      <c r="J15" s="2"/>
      <c r="K15" s="2"/>
    </row>
    <row r="16" spans="1:11">
      <c r="A16" s="202">
        <v>5</v>
      </c>
      <c r="B16" s="202" t="s">
        <v>23</v>
      </c>
      <c r="C16" s="202"/>
      <c r="D16" s="206"/>
      <c r="E16" s="204" t="s">
        <v>18</v>
      </c>
      <c r="F16" s="204" t="s">
        <v>18</v>
      </c>
      <c r="G16" s="204" t="s">
        <v>19</v>
      </c>
      <c r="H16" s="205" t="s">
        <v>18</v>
      </c>
      <c r="I16" s="204" t="s">
        <v>18</v>
      </c>
      <c r="J16" s="2"/>
      <c r="K16" s="2"/>
    </row>
    <row r="17" spans="1:11">
      <c r="A17" s="202">
        <v>6</v>
      </c>
      <c r="B17" s="202" t="s">
        <v>24</v>
      </c>
      <c r="C17" s="202"/>
      <c r="D17" s="206"/>
      <c r="E17" s="204" t="s">
        <v>18</v>
      </c>
      <c r="F17" s="204" t="s">
        <v>18</v>
      </c>
      <c r="G17" s="204" t="s">
        <v>19</v>
      </c>
      <c r="H17" s="205" t="s">
        <v>18</v>
      </c>
      <c r="I17" s="204" t="s">
        <v>18</v>
      </c>
      <c r="J17" s="2"/>
      <c r="K17" s="2"/>
    </row>
    <row r="18" spans="1:11">
      <c r="A18" s="202">
        <v>7</v>
      </c>
      <c r="B18" s="202" t="s">
        <v>25</v>
      </c>
      <c r="C18" s="202"/>
      <c r="D18" s="206"/>
      <c r="E18" s="204" t="s">
        <v>18</v>
      </c>
      <c r="F18" s="204" t="s">
        <v>18</v>
      </c>
      <c r="G18" s="204" t="s">
        <v>19</v>
      </c>
      <c r="H18" s="205" t="s">
        <v>18</v>
      </c>
      <c r="I18" s="204" t="s">
        <v>18</v>
      </c>
      <c r="J18" s="2"/>
      <c r="K18" s="2"/>
    </row>
    <row r="19" spans="1:11">
      <c r="A19" s="202">
        <v>8</v>
      </c>
      <c r="B19" s="202" t="s">
        <v>26</v>
      </c>
      <c r="C19" s="202"/>
      <c r="D19" s="206"/>
      <c r="E19" s="204" t="s">
        <v>18</v>
      </c>
      <c r="F19" s="204" t="s">
        <v>18</v>
      </c>
      <c r="G19" s="204" t="s">
        <v>19</v>
      </c>
      <c r="H19" s="205" t="s">
        <v>18</v>
      </c>
      <c r="I19" s="204" t="s">
        <v>18</v>
      </c>
      <c r="J19" s="2"/>
      <c r="K19" s="2"/>
    </row>
    <row r="20" spans="1:11">
      <c r="A20" s="202">
        <v>9</v>
      </c>
      <c r="B20" s="202" t="s">
        <v>27</v>
      </c>
      <c r="C20" s="202"/>
      <c r="D20" s="206"/>
      <c r="E20" s="204" t="s">
        <v>18</v>
      </c>
      <c r="F20" s="204" t="s">
        <v>19</v>
      </c>
      <c r="G20" s="204" t="s">
        <v>19</v>
      </c>
      <c r="H20" s="205" t="s">
        <v>18</v>
      </c>
      <c r="I20" s="204" t="s">
        <v>18</v>
      </c>
      <c r="J20" s="2"/>
      <c r="K20" s="2"/>
    </row>
    <row r="21" spans="1:11">
      <c r="A21" s="202">
        <v>10</v>
      </c>
      <c r="B21" s="202" t="s">
        <v>28</v>
      </c>
      <c r="C21" s="202"/>
      <c r="D21" s="206"/>
      <c r="E21" s="204" t="s">
        <v>18</v>
      </c>
      <c r="F21" s="204" t="s">
        <v>19</v>
      </c>
      <c r="G21" s="204" t="s">
        <v>19</v>
      </c>
      <c r="H21" s="205" t="s">
        <v>18</v>
      </c>
      <c r="I21" s="204" t="s">
        <v>18</v>
      </c>
      <c r="J21" s="2"/>
      <c r="K21" s="2"/>
    </row>
    <row r="22" spans="1:11">
      <c r="A22" s="202">
        <v>11</v>
      </c>
      <c r="B22" s="202" t="s">
        <v>29</v>
      </c>
      <c r="C22" s="202"/>
      <c r="D22" s="206"/>
      <c r="E22" s="204" t="s">
        <v>18</v>
      </c>
      <c r="F22" s="204" t="s">
        <v>18</v>
      </c>
      <c r="G22" s="204" t="s">
        <v>18</v>
      </c>
      <c r="H22" s="205" t="s">
        <v>18</v>
      </c>
      <c r="I22" s="204" t="s">
        <v>18</v>
      </c>
      <c r="J22" s="2"/>
      <c r="K22" s="2"/>
    </row>
    <row r="23" spans="1:11">
      <c r="A23" s="202">
        <v>12</v>
      </c>
      <c r="B23" s="202" t="s">
        <v>30</v>
      </c>
      <c r="C23" s="202"/>
      <c r="D23" s="206"/>
      <c r="E23" s="204" t="s">
        <v>18</v>
      </c>
      <c r="F23" s="204" t="s">
        <v>19</v>
      </c>
      <c r="G23" s="204" t="s">
        <v>19</v>
      </c>
      <c r="H23" s="205" t="s">
        <v>18</v>
      </c>
      <c r="I23" s="204" t="s">
        <v>18</v>
      </c>
      <c r="J23" s="2"/>
      <c r="K23" s="2"/>
    </row>
    <row r="24" spans="1:11" ht="16.5" customHeight="1">
      <c r="A24" s="202">
        <v>13</v>
      </c>
      <c r="B24" s="202" t="s">
        <v>31</v>
      </c>
      <c r="C24" s="202"/>
      <c r="D24" s="206"/>
      <c r="E24" s="204" t="s">
        <v>18</v>
      </c>
      <c r="F24" s="204" t="s">
        <v>19</v>
      </c>
      <c r="G24" s="204" t="s">
        <v>19</v>
      </c>
      <c r="H24" s="205" t="s">
        <v>18</v>
      </c>
      <c r="I24" s="204" t="s">
        <v>18</v>
      </c>
      <c r="J24" s="2"/>
      <c r="K24" s="2"/>
    </row>
    <row r="25" spans="1:11" ht="13.5" customHeight="1">
      <c r="A25" s="202">
        <v>14</v>
      </c>
      <c r="B25" s="202" t="s">
        <v>32</v>
      </c>
      <c r="C25" s="202"/>
      <c r="D25" s="206"/>
      <c r="E25" s="204" t="s">
        <v>18</v>
      </c>
      <c r="F25" s="205" t="s">
        <v>18</v>
      </c>
      <c r="G25" s="205" t="s">
        <v>18</v>
      </c>
      <c r="H25" s="205" t="s">
        <v>18</v>
      </c>
      <c r="I25" s="204" t="s">
        <v>18</v>
      </c>
      <c r="J25" s="2"/>
      <c r="K25" s="2"/>
    </row>
    <row r="26" spans="1:11">
      <c r="A26" s="263">
        <v>15</v>
      </c>
      <c r="B26" s="263" t="s">
        <v>33</v>
      </c>
      <c r="C26" s="263"/>
      <c r="D26" s="206"/>
      <c r="E26" s="253" t="s">
        <v>18</v>
      </c>
      <c r="F26" s="253" t="s">
        <v>19</v>
      </c>
      <c r="G26" s="253" t="s">
        <v>19</v>
      </c>
      <c r="H26" s="253" t="s">
        <v>18</v>
      </c>
      <c r="I26" s="253" t="s">
        <v>18</v>
      </c>
      <c r="J26" s="2"/>
      <c r="K26" s="2"/>
    </row>
    <row r="27" spans="1:11" ht="23.25" customHeight="1">
      <c r="A27" s="263"/>
      <c r="B27" s="263"/>
      <c r="C27" s="263"/>
      <c r="D27" s="206"/>
      <c r="E27" s="253"/>
      <c r="F27" s="253"/>
      <c r="G27" s="253"/>
      <c r="H27" s="253"/>
      <c r="I27" s="253"/>
      <c r="J27" s="2"/>
      <c r="K27" s="2"/>
    </row>
    <row r="28" spans="1:11" ht="16.5" customHeight="1">
      <c r="A28" s="202">
        <v>16</v>
      </c>
      <c r="B28" s="202" t="s">
        <v>34</v>
      </c>
      <c r="C28" s="202"/>
      <c r="D28" s="206"/>
      <c r="E28" s="207" t="s">
        <v>19</v>
      </c>
      <c r="F28" s="207" t="s">
        <v>19</v>
      </c>
      <c r="G28" s="207" t="s">
        <v>19</v>
      </c>
      <c r="H28" s="207" t="s">
        <v>19</v>
      </c>
      <c r="I28" s="207" t="s">
        <v>19</v>
      </c>
      <c r="J28" s="2"/>
      <c r="K28" s="2"/>
    </row>
    <row r="29" spans="1:11">
      <c r="A29" s="202">
        <v>17</v>
      </c>
      <c r="B29" s="202" t="s">
        <v>35</v>
      </c>
      <c r="C29" s="202"/>
      <c r="D29" s="206"/>
      <c r="E29" s="204" t="s">
        <v>18</v>
      </c>
      <c r="F29" s="204" t="s">
        <v>18</v>
      </c>
      <c r="G29" s="204" t="s">
        <v>18</v>
      </c>
      <c r="H29" s="204" t="s">
        <v>18</v>
      </c>
      <c r="I29" s="204" t="s">
        <v>18</v>
      </c>
      <c r="J29" s="2"/>
      <c r="K29" s="2"/>
    </row>
    <row r="30" spans="1:11" ht="16.5" customHeight="1">
      <c r="A30" s="208"/>
      <c r="B30" s="208"/>
      <c r="C30" s="208"/>
      <c r="D30" s="208"/>
      <c r="E30" s="208"/>
      <c r="F30" s="208"/>
      <c r="G30" s="208"/>
      <c r="H30" s="208"/>
      <c r="I30" s="208"/>
      <c r="J30" s="208"/>
      <c r="K30" s="2"/>
    </row>
    <row r="31" spans="1:11" ht="16.5" customHeight="1">
      <c r="A31" s="209" t="s">
        <v>36</v>
      </c>
      <c r="B31" s="17"/>
      <c r="C31" s="17"/>
      <c r="D31" s="14"/>
      <c r="E31" s="17"/>
      <c r="F31" s="14"/>
      <c r="G31" s="13"/>
      <c r="H31" s="14"/>
      <c r="I31" s="272"/>
      <c r="J31" s="272"/>
      <c r="K31" s="2"/>
    </row>
    <row r="32" spans="1:11" ht="16.5" customHeight="1">
      <c r="A32" s="209" t="s">
        <v>37</v>
      </c>
      <c r="B32" s="17"/>
      <c r="C32" s="17"/>
      <c r="D32" s="14"/>
      <c r="E32" s="17"/>
      <c r="F32" s="14"/>
      <c r="G32" s="13"/>
      <c r="H32" s="14"/>
      <c r="I32" s="272"/>
      <c r="J32" s="272"/>
      <c r="K32" s="2"/>
    </row>
    <row r="33" spans="1:11" ht="15.75" thickBo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75" thickBot="1">
      <c r="A34" s="2"/>
      <c r="B34" s="15" t="s">
        <v>38</v>
      </c>
      <c r="C34" s="270" t="s">
        <v>39</v>
      </c>
      <c r="D34" s="271"/>
      <c r="E34" s="271"/>
      <c r="F34" s="271"/>
      <c r="G34" s="271"/>
      <c r="H34" s="271"/>
      <c r="I34" s="271"/>
      <c r="J34" s="271"/>
      <c r="K34" s="2"/>
    </row>
    <row r="35" spans="1:11" ht="15.75" thickBot="1">
      <c r="A35" s="2"/>
      <c r="B35" s="2"/>
      <c r="C35" s="271"/>
      <c r="D35" s="271"/>
      <c r="E35" s="271"/>
      <c r="F35" s="271"/>
      <c r="G35" s="271"/>
      <c r="H35" s="271"/>
      <c r="I35" s="271"/>
      <c r="J35" s="271"/>
      <c r="K35" s="2"/>
    </row>
    <row r="36" spans="1:11" ht="15.75" thickBot="1">
      <c r="A36" s="2"/>
      <c r="B36" s="16" t="s">
        <v>40</v>
      </c>
      <c r="C36" s="264"/>
      <c r="D36" s="265"/>
      <c r="E36" s="265"/>
      <c r="F36" s="265"/>
      <c r="G36" s="265"/>
      <c r="H36" s="265"/>
      <c r="I36" s="265"/>
      <c r="J36" s="266"/>
      <c r="K36" s="17"/>
    </row>
    <row r="37" spans="1:11" ht="15.75" thickBot="1">
      <c r="A37" s="2"/>
      <c r="B37" s="2"/>
      <c r="C37" s="267"/>
      <c r="D37" s="268"/>
      <c r="E37" s="268"/>
      <c r="F37" s="268"/>
      <c r="G37" s="268"/>
      <c r="H37" s="268"/>
      <c r="I37" s="268"/>
      <c r="J37" s="269"/>
      <c r="K37" s="17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.75" thickBo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54" t="s">
        <v>41</v>
      </c>
      <c r="E40" s="255"/>
      <c r="F40" s="255"/>
      <c r="G40" s="255"/>
      <c r="H40" s="255"/>
      <c r="I40" s="256"/>
      <c r="J40" s="2"/>
      <c r="K40" s="2"/>
    </row>
    <row r="41" spans="1:11">
      <c r="A41" s="2"/>
      <c r="B41" s="2"/>
      <c r="C41" s="2"/>
      <c r="D41" s="257"/>
      <c r="E41" s="258"/>
      <c r="F41" s="258"/>
      <c r="G41" s="258"/>
      <c r="H41" s="258"/>
      <c r="I41" s="259"/>
      <c r="J41" s="2"/>
      <c r="K41" s="2"/>
    </row>
    <row r="42" spans="1:11">
      <c r="A42" s="2"/>
      <c r="B42" s="2"/>
      <c r="C42" s="2"/>
      <c r="D42" s="257"/>
      <c r="E42" s="258"/>
      <c r="F42" s="258"/>
      <c r="G42" s="258"/>
      <c r="H42" s="258"/>
      <c r="I42" s="259"/>
      <c r="J42" s="2"/>
      <c r="K42" s="2"/>
    </row>
    <row r="43" spans="1:11">
      <c r="A43" s="2"/>
      <c r="B43" s="2"/>
      <c r="C43" s="2"/>
      <c r="D43" s="257"/>
      <c r="E43" s="258"/>
      <c r="F43" s="258"/>
      <c r="G43" s="258"/>
      <c r="H43" s="258"/>
      <c r="I43" s="259"/>
      <c r="J43" s="2"/>
      <c r="K43" s="2"/>
    </row>
    <row r="44" spans="1:11">
      <c r="A44" s="2"/>
      <c r="B44" s="2"/>
      <c r="C44" s="2"/>
      <c r="D44" s="257"/>
      <c r="E44" s="258"/>
      <c r="F44" s="258"/>
      <c r="G44" s="258"/>
      <c r="H44" s="258"/>
      <c r="I44" s="259"/>
      <c r="J44" s="2"/>
      <c r="K44" s="2"/>
    </row>
    <row r="45" spans="1:11">
      <c r="A45" s="2"/>
      <c r="B45" s="2"/>
      <c r="C45" s="2"/>
      <c r="D45" s="257"/>
      <c r="E45" s="258"/>
      <c r="F45" s="258"/>
      <c r="G45" s="258"/>
      <c r="H45" s="258"/>
      <c r="I45" s="259"/>
      <c r="J45" s="2"/>
      <c r="K45" s="2"/>
    </row>
    <row r="46" spans="1:11">
      <c r="A46" s="2"/>
      <c r="B46" s="2"/>
      <c r="C46" s="2"/>
      <c r="D46" s="257"/>
      <c r="E46" s="258"/>
      <c r="F46" s="258"/>
      <c r="G46" s="258"/>
      <c r="H46" s="258"/>
      <c r="I46" s="259"/>
      <c r="J46" s="2"/>
      <c r="K46" s="2"/>
    </row>
    <row r="47" spans="1:11">
      <c r="A47" s="2"/>
      <c r="B47" s="2"/>
      <c r="C47" s="2"/>
      <c r="D47" s="257"/>
      <c r="E47" s="258"/>
      <c r="F47" s="258"/>
      <c r="G47" s="258"/>
      <c r="H47" s="258"/>
      <c r="I47" s="259"/>
      <c r="J47" s="2"/>
      <c r="K47" s="2"/>
    </row>
    <row r="48" spans="1:11">
      <c r="A48" s="2"/>
      <c r="B48" s="2"/>
      <c r="C48" s="2"/>
      <c r="D48" s="257"/>
      <c r="E48" s="258"/>
      <c r="F48" s="258"/>
      <c r="G48" s="258"/>
      <c r="H48" s="258"/>
      <c r="I48" s="259"/>
      <c r="J48" s="2"/>
      <c r="K48" s="2"/>
    </row>
    <row r="49" spans="1:11">
      <c r="A49" s="2"/>
      <c r="B49" s="2"/>
      <c r="C49" s="2"/>
      <c r="D49" s="257"/>
      <c r="E49" s="258"/>
      <c r="F49" s="258"/>
      <c r="G49" s="258"/>
      <c r="H49" s="258"/>
      <c r="I49" s="259"/>
      <c r="J49" s="2"/>
      <c r="K49" s="2"/>
    </row>
    <row r="50" spans="1:11">
      <c r="A50" s="2"/>
      <c r="B50" s="2"/>
      <c r="C50" s="2"/>
      <c r="D50" s="257"/>
      <c r="E50" s="258"/>
      <c r="F50" s="258"/>
      <c r="G50" s="258"/>
      <c r="H50" s="258"/>
      <c r="I50" s="259"/>
      <c r="J50" s="2"/>
      <c r="K50" s="2"/>
    </row>
    <row r="51" spans="1:11">
      <c r="A51" s="2"/>
      <c r="B51" s="2"/>
      <c r="C51" s="2"/>
      <c r="D51" s="257"/>
      <c r="E51" s="258"/>
      <c r="F51" s="258"/>
      <c r="G51" s="258"/>
      <c r="H51" s="258"/>
      <c r="I51" s="259"/>
      <c r="J51" s="2"/>
      <c r="K51" s="2"/>
    </row>
    <row r="52" spans="1:11">
      <c r="A52" s="2"/>
      <c r="B52" s="2"/>
      <c r="C52" s="2"/>
      <c r="D52" s="257"/>
      <c r="E52" s="258"/>
      <c r="F52" s="258"/>
      <c r="G52" s="258"/>
      <c r="H52" s="258"/>
      <c r="I52" s="259"/>
      <c r="J52" s="2"/>
      <c r="K52" s="2"/>
    </row>
    <row r="53" spans="1:11">
      <c r="A53" s="2"/>
      <c r="B53" s="2"/>
      <c r="C53" s="2"/>
      <c r="D53" s="257"/>
      <c r="E53" s="258"/>
      <c r="F53" s="258"/>
      <c r="G53" s="258"/>
      <c r="H53" s="258"/>
      <c r="I53" s="259"/>
      <c r="J53" s="2"/>
      <c r="K53" s="2"/>
    </row>
    <row r="54" spans="1:11">
      <c r="A54" s="2"/>
      <c r="B54" s="2"/>
      <c r="C54" s="2"/>
      <c r="D54" s="257"/>
      <c r="E54" s="258"/>
      <c r="F54" s="258"/>
      <c r="G54" s="258"/>
      <c r="H54" s="258"/>
      <c r="I54" s="259"/>
      <c r="J54" s="2"/>
      <c r="K54" s="2"/>
    </row>
    <row r="55" spans="1:11" ht="15.75" thickBot="1">
      <c r="A55" s="2"/>
      <c r="B55" s="2"/>
      <c r="C55" s="2"/>
      <c r="D55" s="260"/>
      <c r="E55" s="261"/>
      <c r="F55" s="261"/>
      <c r="G55" s="261"/>
      <c r="H55" s="261"/>
      <c r="I55" s="262"/>
      <c r="J55" s="2"/>
      <c r="K55" s="2"/>
    </row>
    <row r="5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</sheetData>
  <mergeCells count="27">
    <mergeCell ref="H26:H27"/>
    <mergeCell ref="I26:I27"/>
    <mergeCell ref="D40:I55"/>
    <mergeCell ref="A26:A27"/>
    <mergeCell ref="B26:C27"/>
    <mergeCell ref="E26:E27"/>
    <mergeCell ref="F26:F27"/>
    <mergeCell ref="G26:G27"/>
    <mergeCell ref="C36:J37"/>
    <mergeCell ref="C34:J35"/>
    <mergeCell ref="I31:J31"/>
    <mergeCell ref="I32:J32"/>
    <mergeCell ref="C9:G9"/>
    <mergeCell ref="I9:J9"/>
    <mergeCell ref="B11:D11"/>
    <mergeCell ref="C6:G6"/>
    <mergeCell ref="I6:J6"/>
    <mergeCell ref="C7:G7"/>
    <mergeCell ref="H7:J7"/>
    <mergeCell ref="C8:G8"/>
    <mergeCell ref="I8:J8"/>
    <mergeCell ref="B1:J1"/>
    <mergeCell ref="B2:J2"/>
    <mergeCell ref="B3:J3"/>
    <mergeCell ref="A4:I4"/>
    <mergeCell ref="C5:G5"/>
    <mergeCell ref="I5:J5"/>
  </mergeCells>
  <pageMargins left="0.7" right="0.7" top="0.75" bottom="0.75" header="0.3" footer="0.3"/>
  <pageSetup scale="73" orientation="portrait" r:id="rId1"/>
  <headerFooter>
    <oddFooter>&amp;L&amp;10DOC-SQ 010 PPAP Template&amp;C3-13-25&amp;RRev 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7CAB2-FA15-46A5-99DF-A566B15B40AD}">
  <dimension ref="A1:I14"/>
  <sheetViews>
    <sheetView view="pageLayout" zoomScaleNormal="100" workbookViewId="0">
      <selection sqref="A1:I14"/>
    </sheetView>
  </sheetViews>
  <sheetFormatPr defaultRowHeight="15"/>
  <sheetData>
    <row r="1" spans="1:9">
      <c r="A1" s="273" t="s">
        <v>42</v>
      </c>
      <c r="B1" s="273"/>
      <c r="C1" s="273"/>
      <c r="D1" s="273"/>
      <c r="E1" s="273"/>
      <c r="F1" s="273"/>
      <c r="G1" s="273"/>
      <c r="H1" s="273"/>
      <c r="I1" s="273"/>
    </row>
    <row r="2" spans="1:9">
      <c r="A2" s="273"/>
      <c r="B2" s="273"/>
      <c r="C2" s="273"/>
      <c r="D2" s="273"/>
      <c r="E2" s="273"/>
      <c r="F2" s="273"/>
      <c r="G2" s="273"/>
      <c r="H2" s="273"/>
      <c r="I2" s="273"/>
    </row>
    <row r="3" spans="1:9">
      <c r="A3" s="273"/>
      <c r="B3" s="273"/>
      <c r="C3" s="273"/>
      <c r="D3" s="273"/>
      <c r="E3" s="273"/>
      <c r="F3" s="273"/>
      <c r="G3" s="273"/>
      <c r="H3" s="273"/>
      <c r="I3" s="273"/>
    </row>
    <row r="4" spans="1:9">
      <c r="A4" s="273"/>
      <c r="B4" s="273"/>
      <c r="C4" s="273"/>
      <c r="D4" s="273"/>
      <c r="E4" s="273"/>
      <c r="F4" s="273"/>
      <c r="G4" s="273"/>
      <c r="H4" s="273"/>
      <c r="I4" s="273"/>
    </row>
    <row r="5" spans="1:9">
      <c r="A5" s="273"/>
      <c r="B5" s="273"/>
      <c r="C5" s="273"/>
      <c r="D5" s="273"/>
      <c r="E5" s="273"/>
      <c r="F5" s="273"/>
      <c r="G5" s="273"/>
      <c r="H5" s="273"/>
      <c r="I5" s="273"/>
    </row>
    <row r="6" spans="1:9">
      <c r="A6" s="273"/>
      <c r="B6" s="273"/>
      <c r="C6" s="273"/>
      <c r="D6" s="273"/>
      <c r="E6" s="273"/>
      <c r="F6" s="273"/>
      <c r="G6" s="273"/>
      <c r="H6" s="273"/>
      <c r="I6" s="273"/>
    </row>
    <row r="7" spans="1:9">
      <c r="A7" s="273"/>
      <c r="B7" s="273"/>
      <c r="C7" s="273"/>
      <c r="D7" s="273"/>
      <c r="E7" s="273"/>
      <c r="F7" s="273"/>
      <c r="G7" s="273"/>
      <c r="H7" s="273"/>
      <c r="I7" s="273"/>
    </row>
    <row r="8" spans="1:9">
      <c r="A8" s="273"/>
      <c r="B8" s="273"/>
      <c r="C8" s="273"/>
      <c r="D8" s="273"/>
      <c r="E8" s="273"/>
      <c r="F8" s="273"/>
      <c r="G8" s="273"/>
      <c r="H8" s="273"/>
      <c r="I8" s="273"/>
    </row>
    <row r="9" spans="1:9">
      <c r="A9" s="273"/>
      <c r="B9" s="273"/>
      <c r="C9" s="273"/>
      <c r="D9" s="273"/>
      <c r="E9" s="273"/>
      <c r="F9" s="273"/>
      <c r="G9" s="273"/>
      <c r="H9" s="273"/>
      <c r="I9" s="273"/>
    </row>
    <row r="10" spans="1:9">
      <c r="A10" s="273"/>
      <c r="B10" s="273"/>
      <c r="C10" s="273"/>
      <c r="D10" s="273"/>
      <c r="E10" s="273"/>
      <c r="F10" s="273"/>
      <c r="G10" s="273"/>
      <c r="H10" s="273"/>
      <c r="I10" s="273"/>
    </row>
    <row r="11" spans="1:9">
      <c r="A11" s="273"/>
      <c r="B11" s="273"/>
      <c r="C11" s="273"/>
      <c r="D11" s="273"/>
      <c r="E11" s="273"/>
      <c r="F11" s="273"/>
      <c r="G11" s="273"/>
      <c r="H11" s="273"/>
      <c r="I11" s="273"/>
    </row>
    <row r="12" spans="1:9">
      <c r="A12" s="273"/>
      <c r="B12" s="273"/>
      <c r="C12" s="273"/>
      <c r="D12" s="273"/>
      <c r="E12" s="273"/>
      <c r="F12" s="273"/>
      <c r="G12" s="273"/>
      <c r="H12" s="273"/>
      <c r="I12" s="273"/>
    </row>
    <row r="13" spans="1:9">
      <c r="A13" s="273"/>
      <c r="B13" s="273"/>
      <c r="C13" s="273"/>
      <c r="D13" s="273"/>
      <c r="E13" s="273"/>
      <c r="F13" s="273"/>
      <c r="G13" s="273"/>
      <c r="H13" s="273"/>
      <c r="I13" s="273"/>
    </row>
    <row r="14" spans="1:9">
      <c r="A14" s="273"/>
      <c r="B14" s="273"/>
      <c r="C14" s="273"/>
      <c r="D14" s="273"/>
      <c r="E14" s="273"/>
      <c r="F14" s="273"/>
      <c r="G14" s="273"/>
      <c r="H14" s="273"/>
      <c r="I14" s="273"/>
    </row>
  </sheetData>
  <mergeCells count="1">
    <mergeCell ref="A1:I14"/>
  </mergeCells>
  <pageMargins left="0.7" right="0.7" top="0.75" bottom="0.75" header="0.3" footer="0.3"/>
  <pageSetup orientation="portrait" r:id="rId1"/>
  <headerFooter>
    <oddFooter>&amp;L&amp;10DOC-SQ 006 PPAP Template&amp;C3-10-25&amp;RRev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B0347-8987-4C57-A87B-9295D9F7DBFE}">
  <dimension ref="A1:I16"/>
  <sheetViews>
    <sheetView view="pageLayout" zoomScaleNormal="100" workbookViewId="0">
      <selection sqref="A1:I16"/>
    </sheetView>
  </sheetViews>
  <sheetFormatPr defaultRowHeight="15"/>
  <sheetData>
    <row r="1" spans="1:9">
      <c r="A1" s="274" t="s">
        <v>43</v>
      </c>
      <c r="B1" s="275"/>
      <c r="C1" s="275"/>
      <c r="D1" s="275"/>
      <c r="E1" s="275"/>
      <c r="F1" s="275"/>
      <c r="G1" s="275"/>
      <c r="H1" s="275"/>
      <c r="I1" s="276"/>
    </row>
    <row r="2" spans="1:9">
      <c r="A2" s="277"/>
      <c r="B2" s="273"/>
      <c r="C2" s="273"/>
      <c r="D2" s="273"/>
      <c r="E2" s="273"/>
      <c r="F2" s="273"/>
      <c r="G2" s="273"/>
      <c r="H2" s="273"/>
      <c r="I2" s="278"/>
    </row>
    <row r="3" spans="1:9">
      <c r="A3" s="277"/>
      <c r="B3" s="273"/>
      <c r="C3" s="273"/>
      <c r="D3" s="273"/>
      <c r="E3" s="273"/>
      <c r="F3" s="273"/>
      <c r="G3" s="273"/>
      <c r="H3" s="273"/>
      <c r="I3" s="278"/>
    </row>
    <row r="4" spans="1:9">
      <c r="A4" s="277"/>
      <c r="B4" s="273"/>
      <c r="C4" s="273"/>
      <c r="D4" s="273"/>
      <c r="E4" s="273"/>
      <c r="F4" s="273"/>
      <c r="G4" s="273"/>
      <c r="H4" s="273"/>
      <c r="I4" s="278"/>
    </row>
    <row r="5" spans="1:9">
      <c r="A5" s="277"/>
      <c r="B5" s="273"/>
      <c r="C5" s="273"/>
      <c r="D5" s="273"/>
      <c r="E5" s="273"/>
      <c r="F5" s="273"/>
      <c r="G5" s="273"/>
      <c r="H5" s="273"/>
      <c r="I5" s="278"/>
    </row>
    <row r="6" spans="1:9">
      <c r="A6" s="277"/>
      <c r="B6" s="273"/>
      <c r="C6" s="273"/>
      <c r="D6" s="273"/>
      <c r="E6" s="273"/>
      <c r="F6" s="273"/>
      <c r="G6" s="273"/>
      <c r="H6" s="273"/>
      <c r="I6" s="278"/>
    </row>
    <row r="7" spans="1:9">
      <c r="A7" s="277"/>
      <c r="B7" s="273"/>
      <c r="C7" s="273"/>
      <c r="D7" s="273"/>
      <c r="E7" s="273"/>
      <c r="F7" s="273"/>
      <c r="G7" s="273"/>
      <c r="H7" s="273"/>
      <c r="I7" s="278"/>
    </row>
    <row r="8" spans="1:9">
      <c r="A8" s="277"/>
      <c r="B8" s="273"/>
      <c r="C8" s="273"/>
      <c r="D8" s="273"/>
      <c r="E8" s="273"/>
      <c r="F8" s="273"/>
      <c r="G8" s="273"/>
      <c r="H8" s="273"/>
      <c r="I8" s="278"/>
    </row>
    <row r="9" spans="1:9">
      <c r="A9" s="277"/>
      <c r="B9" s="273"/>
      <c r="C9" s="273"/>
      <c r="D9" s="273"/>
      <c r="E9" s="273"/>
      <c r="F9" s="273"/>
      <c r="G9" s="273"/>
      <c r="H9" s="273"/>
      <c r="I9" s="278"/>
    </row>
    <row r="10" spans="1:9">
      <c r="A10" s="277"/>
      <c r="B10" s="273"/>
      <c r="C10" s="273"/>
      <c r="D10" s="273"/>
      <c r="E10" s="273"/>
      <c r="F10" s="273"/>
      <c r="G10" s="273"/>
      <c r="H10" s="273"/>
      <c r="I10" s="278"/>
    </row>
    <row r="11" spans="1:9">
      <c r="A11" s="277"/>
      <c r="B11" s="273"/>
      <c r="C11" s="273"/>
      <c r="D11" s="273"/>
      <c r="E11" s="273"/>
      <c r="F11" s="273"/>
      <c r="G11" s="273"/>
      <c r="H11" s="273"/>
      <c r="I11" s="278"/>
    </row>
    <row r="12" spans="1:9">
      <c r="A12" s="277"/>
      <c r="B12" s="273"/>
      <c r="C12" s="273"/>
      <c r="D12" s="273"/>
      <c r="E12" s="273"/>
      <c r="F12" s="273"/>
      <c r="G12" s="273"/>
      <c r="H12" s="273"/>
      <c r="I12" s="278"/>
    </row>
    <row r="13" spans="1:9">
      <c r="A13" s="277"/>
      <c r="B13" s="273"/>
      <c r="C13" s="273"/>
      <c r="D13" s="273"/>
      <c r="E13" s="273"/>
      <c r="F13" s="273"/>
      <c r="G13" s="273"/>
      <c r="H13" s="273"/>
      <c r="I13" s="278"/>
    </row>
    <row r="14" spans="1:9">
      <c r="A14" s="277"/>
      <c r="B14" s="273"/>
      <c r="C14" s="273"/>
      <c r="D14" s="273"/>
      <c r="E14" s="273"/>
      <c r="F14" s="273"/>
      <c r="G14" s="273"/>
      <c r="H14" s="273"/>
      <c r="I14" s="278"/>
    </row>
    <row r="15" spans="1:9">
      <c r="A15" s="277"/>
      <c r="B15" s="273"/>
      <c r="C15" s="273"/>
      <c r="D15" s="273"/>
      <c r="E15" s="273"/>
      <c r="F15" s="273"/>
      <c r="G15" s="273"/>
      <c r="H15" s="273"/>
      <c r="I15" s="278"/>
    </row>
    <row r="16" spans="1:9" ht="15.75" thickBot="1">
      <c r="A16" s="279"/>
      <c r="B16" s="280"/>
      <c r="C16" s="280"/>
      <c r="D16" s="280"/>
      <c r="E16" s="280"/>
      <c r="F16" s="280"/>
      <c r="G16" s="280"/>
      <c r="H16" s="280"/>
      <c r="I16" s="281"/>
    </row>
  </sheetData>
  <mergeCells count="1">
    <mergeCell ref="A1:I16"/>
  </mergeCells>
  <pageMargins left="0.7" right="0.7" top="0.75" bottom="0.75" header="0.3" footer="0.3"/>
  <pageSetup orientation="portrait" r:id="rId1"/>
  <headerFooter>
    <oddFooter>&amp;L&amp;10DOC-SQ 006 PPAP  Template&amp;C3-10-25&amp;RRev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95FE6-EF57-49BC-A7BA-1681FD4CC030}">
  <dimension ref="A1:I13"/>
  <sheetViews>
    <sheetView view="pageLayout" zoomScaleNormal="100" workbookViewId="0">
      <selection sqref="A1:I13"/>
    </sheetView>
  </sheetViews>
  <sheetFormatPr defaultRowHeight="15"/>
  <sheetData>
    <row r="1" spans="1:9">
      <c r="A1" s="282" t="s">
        <v>44</v>
      </c>
      <c r="B1" s="275"/>
      <c r="C1" s="275"/>
      <c r="D1" s="275"/>
      <c r="E1" s="275"/>
      <c r="F1" s="275"/>
      <c r="G1" s="275"/>
      <c r="H1" s="275"/>
      <c r="I1" s="276"/>
    </row>
    <row r="2" spans="1:9">
      <c r="A2" s="277"/>
      <c r="B2" s="273"/>
      <c r="C2" s="273"/>
      <c r="D2" s="273"/>
      <c r="E2" s="273"/>
      <c r="F2" s="273"/>
      <c r="G2" s="273"/>
      <c r="H2" s="273"/>
      <c r="I2" s="278"/>
    </row>
    <row r="3" spans="1:9">
      <c r="A3" s="277"/>
      <c r="B3" s="273"/>
      <c r="C3" s="273"/>
      <c r="D3" s="273"/>
      <c r="E3" s="273"/>
      <c r="F3" s="273"/>
      <c r="G3" s="273"/>
      <c r="H3" s="273"/>
      <c r="I3" s="278"/>
    </row>
    <row r="4" spans="1:9">
      <c r="A4" s="277"/>
      <c r="B4" s="273"/>
      <c r="C4" s="273"/>
      <c r="D4" s="273"/>
      <c r="E4" s="273"/>
      <c r="F4" s="273"/>
      <c r="G4" s="273"/>
      <c r="H4" s="273"/>
      <c r="I4" s="278"/>
    </row>
    <row r="5" spans="1:9">
      <c r="A5" s="277"/>
      <c r="B5" s="273"/>
      <c r="C5" s="273"/>
      <c r="D5" s="273"/>
      <c r="E5" s="273"/>
      <c r="F5" s="273"/>
      <c r="G5" s="273"/>
      <c r="H5" s="273"/>
      <c r="I5" s="278"/>
    </row>
    <row r="6" spans="1:9">
      <c r="A6" s="277"/>
      <c r="B6" s="273"/>
      <c r="C6" s="273"/>
      <c r="D6" s="273"/>
      <c r="E6" s="273"/>
      <c r="F6" s="273"/>
      <c r="G6" s="273"/>
      <c r="H6" s="273"/>
      <c r="I6" s="278"/>
    </row>
    <row r="7" spans="1:9">
      <c r="A7" s="277"/>
      <c r="B7" s="273"/>
      <c r="C7" s="273"/>
      <c r="D7" s="273"/>
      <c r="E7" s="273"/>
      <c r="F7" s="273"/>
      <c r="G7" s="273"/>
      <c r="H7" s="273"/>
      <c r="I7" s="278"/>
    </row>
    <row r="8" spans="1:9">
      <c r="A8" s="277"/>
      <c r="B8" s="273"/>
      <c r="C8" s="273"/>
      <c r="D8" s="273"/>
      <c r="E8" s="273"/>
      <c r="F8" s="273"/>
      <c r="G8" s="273"/>
      <c r="H8" s="273"/>
      <c r="I8" s="278"/>
    </row>
    <row r="9" spans="1:9">
      <c r="A9" s="277"/>
      <c r="B9" s="273"/>
      <c r="C9" s="273"/>
      <c r="D9" s="273"/>
      <c r="E9" s="273"/>
      <c r="F9" s="273"/>
      <c r="G9" s="273"/>
      <c r="H9" s="273"/>
      <c r="I9" s="278"/>
    </row>
    <row r="10" spans="1:9">
      <c r="A10" s="277"/>
      <c r="B10" s="273"/>
      <c r="C10" s="273"/>
      <c r="D10" s="273"/>
      <c r="E10" s="273"/>
      <c r="F10" s="273"/>
      <c r="G10" s="273"/>
      <c r="H10" s="273"/>
      <c r="I10" s="278"/>
    </row>
    <row r="11" spans="1:9">
      <c r="A11" s="277"/>
      <c r="B11" s="273"/>
      <c r="C11" s="273"/>
      <c r="D11" s="273"/>
      <c r="E11" s="273"/>
      <c r="F11" s="273"/>
      <c r="G11" s="273"/>
      <c r="H11" s="273"/>
      <c r="I11" s="278"/>
    </row>
    <row r="12" spans="1:9">
      <c r="A12" s="277"/>
      <c r="B12" s="273"/>
      <c r="C12" s="273"/>
      <c r="D12" s="273"/>
      <c r="E12" s="273"/>
      <c r="F12" s="273"/>
      <c r="G12" s="273"/>
      <c r="H12" s="273"/>
      <c r="I12" s="278"/>
    </row>
    <row r="13" spans="1:9" ht="15.75" thickBot="1">
      <c r="A13" s="279"/>
      <c r="B13" s="280"/>
      <c r="C13" s="280"/>
      <c r="D13" s="280"/>
      <c r="E13" s="280"/>
      <c r="F13" s="280"/>
      <c r="G13" s="280"/>
      <c r="H13" s="280"/>
      <c r="I13" s="281"/>
    </row>
  </sheetData>
  <mergeCells count="1">
    <mergeCell ref="A1:I13"/>
  </mergeCells>
  <pageMargins left="0.7" right="0.7" top="0.75" bottom="0.75" header="0.3" footer="0.3"/>
  <pageSetup orientation="portrait" r:id="rId1"/>
  <headerFooter>
    <oddFooter>&amp;L&amp;10DOC-SQ 006 PPAP Template&amp;C3-10-25&amp;RRev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31EF2-C88A-4276-9E2D-1FBCA13B62AA}">
  <dimension ref="A1:Q22"/>
  <sheetViews>
    <sheetView view="pageLayout" zoomScaleNormal="100" workbookViewId="0">
      <selection activeCell="R40" sqref="R40"/>
    </sheetView>
  </sheetViews>
  <sheetFormatPr defaultRowHeight="15"/>
  <sheetData>
    <row r="1" spans="1:17">
      <c r="A1" s="27"/>
      <c r="B1" s="28"/>
      <c r="C1" s="28"/>
      <c r="D1" s="28"/>
      <c r="E1" s="28"/>
      <c r="F1" s="28"/>
      <c r="G1" s="29"/>
      <c r="H1" s="30"/>
      <c r="I1" s="30"/>
      <c r="J1" s="29"/>
      <c r="K1" s="30"/>
      <c r="L1" s="30"/>
      <c r="M1" s="29"/>
      <c r="N1" s="29"/>
      <c r="O1" s="29"/>
      <c r="P1" s="29"/>
      <c r="Q1" s="31"/>
    </row>
    <row r="2" spans="1:17">
      <c r="A2" s="32"/>
      <c r="B2" s="33"/>
      <c r="C2" s="33"/>
      <c r="D2" s="33"/>
      <c r="E2" s="33"/>
      <c r="F2" s="295" t="s">
        <v>45</v>
      </c>
      <c r="G2" s="295"/>
      <c r="H2" s="295"/>
      <c r="I2" s="295"/>
      <c r="J2" s="295"/>
      <c r="K2" s="295"/>
      <c r="L2" s="33"/>
      <c r="M2" s="33"/>
      <c r="N2" s="33"/>
      <c r="O2" s="33"/>
      <c r="P2" s="33"/>
      <c r="Q2" s="34"/>
    </row>
    <row r="3" spans="1:17">
      <c r="A3" s="32"/>
      <c r="B3" s="23"/>
      <c r="C3" s="23"/>
      <c r="D3" s="23"/>
      <c r="E3" s="23"/>
      <c r="F3" s="23"/>
      <c r="G3" s="23"/>
      <c r="H3" s="23"/>
      <c r="I3" s="23"/>
      <c r="J3" s="23"/>
      <c r="K3" s="33"/>
      <c r="L3" s="33"/>
      <c r="M3" s="35"/>
      <c r="N3" s="35"/>
      <c r="O3" s="35"/>
      <c r="P3" s="35"/>
      <c r="Q3" s="36"/>
    </row>
    <row r="4" spans="1:17">
      <c r="A4" s="32" t="s">
        <v>46</v>
      </c>
      <c r="B4" s="287"/>
      <c r="C4" s="287"/>
      <c r="D4" s="287"/>
      <c r="E4" s="33"/>
      <c r="F4" s="285" t="s">
        <v>47</v>
      </c>
      <c r="G4" s="285"/>
      <c r="H4" s="287"/>
      <c r="I4" s="287"/>
      <c r="J4" s="287"/>
      <c r="K4" s="33"/>
      <c r="L4" s="33" t="s">
        <v>48</v>
      </c>
      <c r="M4" s="287"/>
      <c r="N4" s="287"/>
      <c r="O4" s="287"/>
      <c r="P4" s="287"/>
      <c r="Q4" s="288"/>
    </row>
    <row r="5" spans="1:17">
      <c r="A5" s="32" t="s">
        <v>49</v>
      </c>
      <c r="B5" s="298"/>
      <c r="C5" s="298"/>
      <c r="D5" s="298"/>
      <c r="E5" s="21"/>
      <c r="F5" s="286" t="s">
        <v>50</v>
      </c>
      <c r="G5" s="286"/>
      <c r="H5" s="287"/>
      <c r="I5" s="287"/>
      <c r="J5" s="287"/>
      <c r="K5" s="33"/>
      <c r="L5" s="33" t="s">
        <v>51</v>
      </c>
      <c r="M5" s="289"/>
      <c r="N5" s="289"/>
      <c r="O5" s="289"/>
      <c r="P5" s="289"/>
      <c r="Q5" s="290"/>
    </row>
    <row r="6" spans="1:17">
      <c r="A6" s="32" t="s">
        <v>52</v>
      </c>
      <c r="B6" s="287"/>
      <c r="C6" s="287"/>
      <c r="D6" s="287"/>
      <c r="E6" s="287"/>
      <c r="F6" s="287"/>
      <c r="G6" s="287"/>
      <c r="H6" s="287"/>
      <c r="I6" s="287"/>
      <c r="J6" s="287"/>
      <c r="K6" s="33"/>
      <c r="L6" s="33" t="s">
        <v>53</v>
      </c>
      <c r="M6" s="41"/>
      <c r="N6" s="293" t="s">
        <v>54</v>
      </c>
      <c r="O6" s="293"/>
      <c r="P6" s="289"/>
      <c r="Q6" s="290"/>
    </row>
    <row r="7" spans="1:17">
      <c r="A7" s="37"/>
      <c r="B7" s="38"/>
      <c r="C7" s="38"/>
      <c r="D7" s="39"/>
      <c r="E7" s="38"/>
      <c r="F7" s="38"/>
      <c r="G7" s="39"/>
      <c r="H7" s="38"/>
      <c r="I7" s="38"/>
      <c r="J7" s="39"/>
      <c r="K7" s="38"/>
      <c r="L7" s="38"/>
      <c r="M7" s="39"/>
      <c r="N7" s="39"/>
      <c r="O7" s="39"/>
      <c r="P7" s="39"/>
      <c r="Q7" s="40"/>
    </row>
    <row r="8" spans="1:17">
      <c r="A8" s="283" t="s">
        <v>55</v>
      </c>
      <c r="B8" s="291" t="s">
        <v>56</v>
      </c>
      <c r="C8" s="291" t="s">
        <v>57</v>
      </c>
      <c r="D8" s="292" t="s">
        <v>58</v>
      </c>
      <c r="E8" s="296" t="s">
        <v>59</v>
      </c>
      <c r="F8" s="291" t="s">
        <v>60</v>
      </c>
      <c r="G8" s="292" t="s">
        <v>61</v>
      </c>
      <c r="H8" s="291" t="s">
        <v>62</v>
      </c>
      <c r="I8" s="292" t="s">
        <v>63</v>
      </c>
      <c r="J8" s="292" t="s">
        <v>64</v>
      </c>
      <c r="K8" s="291" t="s">
        <v>65</v>
      </c>
      <c r="L8" s="291" t="s">
        <v>66</v>
      </c>
      <c r="M8" s="294" t="s">
        <v>67</v>
      </c>
      <c r="N8" s="294"/>
      <c r="O8" s="294"/>
      <c r="P8" s="294"/>
      <c r="Q8" s="294"/>
    </row>
    <row r="9" spans="1:17" ht="69" customHeight="1">
      <c r="A9" s="284"/>
      <c r="B9" s="291"/>
      <c r="C9" s="291"/>
      <c r="D9" s="292"/>
      <c r="E9" s="297"/>
      <c r="F9" s="291"/>
      <c r="G9" s="292"/>
      <c r="H9" s="291"/>
      <c r="I9" s="292"/>
      <c r="J9" s="292"/>
      <c r="K9" s="291"/>
      <c r="L9" s="291"/>
      <c r="M9" s="19" t="s">
        <v>68</v>
      </c>
      <c r="N9" s="20" t="s">
        <v>58</v>
      </c>
      <c r="O9" s="20" t="s">
        <v>69</v>
      </c>
      <c r="P9" s="20" t="s">
        <v>70</v>
      </c>
      <c r="Q9" s="20" t="s">
        <v>64</v>
      </c>
    </row>
    <row r="10" spans="1:17">
      <c r="A10" s="24"/>
      <c r="B10" s="24"/>
      <c r="C10" s="24"/>
      <c r="D10" s="22"/>
      <c r="E10" s="25"/>
      <c r="F10" s="24"/>
      <c r="G10" s="22"/>
      <c r="H10" s="24"/>
      <c r="I10" s="22"/>
      <c r="J10" s="22">
        <f t="shared" ref="J10:J22" si="0">D10*G10*I10</f>
        <v>0</v>
      </c>
      <c r="K10" s="24"/>
      <c r="L10" s="24"/>
      <c r="M10" s="19"/>
      <c r="N10" s="22"/>
      <c r="O10" s="22"/>
      <c r="P10" s="22"/>
      <c r="Q10" s="22">
        <f>N10*O10*P10</f>
        <v>0</v>
      </c>
    </row>
    <row r="11" spans="1:17">
      <c r="A11" s="24"/>
      <c r="B11" s="24"/>
      <c r="C11" s="24"/>
      <c r="D11" s="22"/>
      <c r="E11" s="25"/>
      <c r="F11" s="24"/>
      <c r="G11" s="22"/>
      <c r="H11" s="24"/>
      <c r="I11" s="22"/>
      <c r="J11" s="22">
        <f>D11*G11*I11</f>
        <v>0</v>
      </c>
      <c r="K11" s="24"/>
      <c r="L11" s="24"/>
      <c r="M11" s="19"/>
      <c r="N11" s="22"/>
      <c r="O11" s="22"/>
      <c r="P11" s="22"/>
      <c r="Q11" s="22">
        <f t="shared" ref="Q11:Q22" si="1">N11*O11*P11</f>
        <v>0</v>
      </c>
    </row>
    <row r="12" spans="1:17">
      <c r="A12" s="24"/>
      <c r="B12" s="24"/>
      <c r="C12" s="24"/>
      <c r="D12" s="22"/>
      <c r="E12" s="25"/>
      <c r="F12" s="24"/>
      <c r="G12" s="22"/>
      <c r="H12" s="24"/>
      <c r="I12" s="22"/>
      <c r="J12" s="22">
        <f t="shared" si="0"/>
        <v>0</v>
      </c>
      <c r="K12" s="24"/>
      <c r="L12" s="24"/>
      <c r="M12" s="26"/>
      <c r="N12" s="22"/>
      <c r="O12" s="22"/>
      <c r="P12" s="22"/>
      <c r="Q12" s="22">
        <f t="shared" si="1"/>
        <v>0</v>
      </c>
    </row>
    <row r="13" spans="1:17">
      <c r="A13" s="24"/>
      <c r="B13" s="24"/>
      <c r="C13" s="24"/>
      <c r="D13" s="22"/>
      <c r="E13" s="25"/>
      <c r="F13" s="24"/>
      <c r="G13" s="22"/>
      <c r="H13" s="24"/>
      <c r="I13" s="22"/>
      <c r="J13" s="22">
        <f t="shared" si="0"/>
        <v>0</v>
      </c>
      <c r="K13" s="24"/>
      <c r="L13" s="24"/>
      <c r="M13" s="19"/>
      <c r="N13" s="22"/>
      <c r="O13" s="22"/>
      <c r="P13" s="22"/>
      <c r="Q13" s="22">
        <f t="shared" si="1"/>
        <v>0</v>
      </c>
    </row>
    <row r="14" spans="1:17">
      <c r="A14" s="24"/>
      <c r="B14" s="24"/>
      <c r="C14" s="24"/>
      <c r="D14" s="22"/>
      <c r="E14" s="25"/>
      <c r="F14" s="24"/>
      <c r="G14" s="22"/>
      <c r="H14" s="24"/>
      <c r="I14" s="22"/>
      <c r="J14" s="22">
        <f>D14*G14*I14</f>
        <v>0</v>
      </c>
      <c r="K14" s="24"/>
      <c r="L14" s="24"/>
      <c r="M14" s="19"/>
      <c r="N14" s="22"/>
      <c r="O14" s="22"/>
      <c r="P14" s="22"/>
      <c r="Q14" s="22">
        <f t="shared" si="1"/>
        <v>0</v>
      </c>
    </row>
    <row r="15" spans="1:17">
      <c r="A15" s="24"/>
      <c r="B15" s="24"/>
      <c r="C15" s="24"/>
      <c r="D15" s="22"/>
      <c r="E15" s="25"/>
      <c r="F15" s="24"/>
      <c r="G15" s="22"/>
      <c r="H15" s="24"/>
      <c r="I15" s="22"/>
      <c r="J15" s="22">
        <f>D15*G15*I15</f>
        <v>0</v>
      </c>
      <c r="K15" s="24"/>
      <c r="L15" s="24"/>
      <c r="M15" s="19"/>
      <c r="N15" s="22"/>
      <c r="O15" s="22"/>
      <c r="P15" s="22"/>
      <c r="Q15" s="22">
        <f t="shared" si="1"/>
        <v>0</v>
      </c>
    </row>
    <row r="16" spans="1:17">
      <c r="A16" s="24"/>
      <c r="B16" s="24"/>
      <c r="C16" s="24"/>
      <c r="D16" s="22"/>
      <c r="E16" s="25"/>
      <c r="F16" s="24"/>
      <c r="G16" s="22"/>
      <c r="H16" s="24"/>
      <c r="I16" s="22"/>
      <c r="J16" s="22">
        <f t="shared" si="0"/>
        <v>0</v>
      </c>
      <c r="K16" s="24"/>
      <c r="L16" s="24"/>
      <c r="M16" s="19"/>
      <c r="N16" s="22"/>
      <c r="O16" s="22"/>
      <c r="P16" s="22"/>
      <c r="Q16" s="22">
        <f t="shared" si="1"/>
        <v>0</v>
      </c>
    </row>
    <row r="17" spans="1:17">
      <c r="A17" s="24"/>
      <c r="B17" s="24"/>
      <c r="C17" s="24"/>
      <c r="D17" s="22"/>
      <c r="E17" s="25"/>
      <c r="F17" s="24"/>
      <c r="G17" s="22"/>
      <c r="H17" s="24"/>
      <c r="I17" s="22"/>
      <c r="J17" s="22">
        <f t="shared" si="0"/>
        <v>0</v>
      </c>
      <c r="K17" s="24"/>
      <c r="L17" s="24"/>
      <c r="M17" s="19"/>
      <c r="N17" s="22"/>
      <c r="O17" s="22"/>
      <c r="P17" s="22"/>
      <c r="Q17" s="22">
        <f t="shared" si="1"/>
        <v>0</v>
      </c>
    </row>
    <row r="18" spans="1:17">
      <c r="A18" s="24"/>
      <c r="B18" s="24"/>
      <c r="C18" s="24"/>
      <c r="D18" s="22"/>
      <c r="E18" s="25"/>
      <c r="F18" s="24"/>
      <c r="G18" s="22"/>
      <c r="H18" s="24"/>
      <c r="I18" s="22"/>
      <c r="J18" s="22">
        <f>D18*G18*I18</f>
        <v>0</v>
      </c>
      <c r="K18" s="24"/>
      <c r="L18" s="24"/>
      <c r="M18" s="19"/>
      <c r="N18" s="22"/>
      <c r="O18" s="22"/>
      <c r="P18" s="22"/>
      <c r="Q18" s="22">
        <f t="shared" si="1"/>
        <v>0</v>
      </c>
    </row>
    <row r="19" spans="1:17">
      <c r="A19" s="24"/>
      <c r="B19" s="24"/>
      <c r="C19" s="24"/>
      <c r="D19" s="22"/>
      <c r="E19" s="25"/>
      <c r="F19" s="24"/>
      <c r="G19" s="22"/>
      <c r="H19" s="24"/>
      <c r="I19" s="22"/>
      <c r="J19" s="22">
        <f t="shared" si="0"/>
        <v>0</v>
      </c>
      <c r="K19" s="24"/>
      <c r="L19" s="24"/>
      <c r="M19" s="19"/>
      <c r="N19" s="22"/>
      <c r="O19" s="22"/>
      <c r="P19" s="22"/>
      <c r="Q19" s="22">
        <f t="shared" si="1"/>
        <v>0</v>
      </c>
    </row>
    <row r="20" spans="1:17">
      <c r="A20" s="24"/>
      <c r="B20" s="24"/>
      <c r="C20" s="24"/>
      <c r="D20" s="22"/>
      <c r="E20" s="25"/>
      <c r="F20" s="24"/>
      <c r="G20" s="22"/>
      <c r="H20" s="24"/>
      <c r="I20" s="22"/>
      <c r="J20" s="22">
        <f t="shared" si="0"/>
        <v>0</v>
      </c>
      <c r="K20" s="24"/>
      <c r="L20" s="24"/>
      <c r="M20" s="19"/>
      <c r="N20" s="22"/>
      <c r="O20" s="22"/>
      <c r="P20" s="22"/>
      <c r="Q20" s="22">
        <f t="shared" si="1"/>
        <v>0</v>
      </c>
    </row>
    <row r="21" spans="1:17">
      <c r="A21" s="24"/>
      <c r="B21" s="24"/>
      <c r="C21" s="24"/>
      <c r="D21" s="22"/>
      <c r="E21" s="25"/>
      <c r="F21" s="24"/>
      <c r="G21" s="22"/>
      <c r="H21" s="24"/>
      <c r="I21" s="22"/>
      <c r="J21" s="22">
        <f>D21*G21*I21</f>
        <v>0</v>
      </c>
      <c r="K21" s="24"/>
      <c r="L21" s="24"/>
      <c r="M21" s="19"/>
      <c r="N21" s="22"/>
      <c r="O21" s="22"/>
      <c r="P21" s="22"/>
      <c r="Q21" s="22">
        <f t="shared" si="1"/>
        <v>0</v>
      </c>
    </row>
    <row r="22" spans="1:17">
      <c r="A22" s="24"/>
      <c r="B22" s="24"/>
      <c r="C22" s="24"/>
      <c r="D22" s="22"/>
      <c r="E22" s="25"/>
      <c r="F22" s="24"/>
      <c r="G22" s="22"/>
      <c r="H22" s="24"/>
      <c r="I22" s="22"/>
      <c r="J22" s="22">
        <f t="shared" si="0"/>
        <v>0</v>
      </c>
      <c r="K22" s="24"/>
      <c r="L22" s="24"/>
      <c r="M22" s="19"/>
      <c r="N22" s="22"/>
      <c r="O22" s="22"/>
      <c r="P22" s="22"/>
      <c r="Q22" s="22">
        <f t="shared" si="1"/>
        <v>0</v>
      </c>
    </row>
  </sheetData>
  <mergeCells count="25">
    <mergeCell ref="F2:K2"/>
    <mergeCell ref="B8:B9"/>
    <mergeCell ref="C8:C9"/>
    <mergeCell ref="D8:D9"/>
    <mergeCell ref="E8:E9"/>
    <mergeCell ref="F8:F9"/>
    <mergeCell ref="G8:G9"/>
    <mergeCell ref="H8:H9"/>
    <mergeCell ref="I8:I9"/>
    <mergeCell ref="B4:D4"/>
    <mergeCell ref="B5:D5"/>
    <mergeCell ref="H5:J5"/>
    <mergeCell ref="B6:J6"/>
    <mergeCell ref="A8:A9"/>
    <mergeCell ref="F4:G4"/>
    <mergeCell ref="F5:G5"/>
    <mergeCell ref="H4:J4"/>
    <mergeCell ref="M4:Q4"/>
    <mergeCell ref="M5:Q5"/>
    <mergeCell ref="K8:K9"/>
    <mergeCell ref="L8:L9"/>
    <mergeCell ref="J8:J9"/>
    <mergeCell ref="N6:O6"/>
    <mergeCell ref="P6:Q6"/>
    <mergeCell ref="M8:Q8"/>
  </mergeCells>
  <pageMargins left="0.7" right="0.7" top="0.75" bottom="0.75" header="0.3" footer="0.3"/>
  <pageSetup scale="58" orientation="portrait" r:id="rId1"/>
  <headerFooter>
    <oddFooter>&amp;L&amp;10DOC-SQ 006 PPAP  Template&amp;C3-10-25&amp;RRev 3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4B09-C7E3-4BD3-AA11-2127B52D8DD9}">
  <dimension ref="A1:M38"/>
  <sheetViews>
    <sheetView view="pageLayout" topLeftCell="A10" zoomScaleNormal="100" workbookViewId="0">
      <selection activeCell="R40" sqref="R40"/>
    </sheetView>
  </sheetViews>
  <sheetFormatPr defaultRowHeight="15"/>
  <cols>
    <col min="8" max="8" width="28.42578125" customWidth="1"/>
    <col min="9" max="9" width="32.42578125" customWidth="1"/>
  </cols>
  <sheetData>
    <row r="1" spans="1:13" ht="18">
      <c r="F1" s="42" t="s">
        <v>71</v>
      </c>
    </row>
    <row r="2" spans="1:13" ht="27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>
      <c r="A3" s="44" t="s">
        <v>72</v>
      </c>
      <c r="B3" s="45"/>
      <c r="C3" s="45"/>
      <c r="D3" s="46"/>
      <c r="E3" s="44" t="s">
        <v>73</v>
      </c>
      <c r="F3" s="45"/>
      <c r="G3" s="45"/>
      <c r="H3" s="45"/>
      <c r="I3" s="46"/>
      <c r="J3" s="44" t="s">
        <v>74</v>
      </c>
      <c r="K3" s="45"/>
      <c r="L3" s="44" t="s">
        <v>75</v>
      </c>
      <c r="M3" s="46"/>
    </row>
    <row r="4" spans="1:13">
      <c r="A4" s="47"/>
      <c r="B4" s="48"/>
      <c r="C4" s="48"/>
      <c r="D4" s="49"/>
      <c r="E4" s="50"/>
      <c r="F4" s="48"/>
      <c r="G4" s="51"/>
      <c r="H4" s="300"/>
      <c r="I4" s="530"/>
      <c r="J4" s="301">
        <v>35065</v>
      </c>
      <c r="K4" s="530"/>
      <c r="L4" s="301">
        <v>35065</v>
      </c>
      <c r="M4" s="530"/>
    </row>
    <row r="5" spans="1:13">
      <c r="A5" s="44" t="s">
        <v>76</v>
      </c>
      <c r="B5" s="45"/>
      <c r="C5" s="45"/>
      <c r="D5" s="46"/>
      <c r="E5" s="44" t="s">
        <v>77</v>
      </c>
      <c r="F5" s="45"/>
      <c r="G5" s="45"/>
      <c r="H5" s="45"/>
      <c r="I5" s="46"/>
      <c r="J5" s="44" t="s">
        <v>78</v>
      </c>
      <c r="K5" s="45"/>
      <c r="L5" s="45"/>
      <c r="M5" s="46"/>
    </row>
    <row r="6" spans="1:13">
      <c r="A6" s="47" t="str">
        <f>[1]INTRO!$C$7</f>
        <v>NUMBER</v>
      </c>
      <c r="B6" s="48"/>
      <c r="C6" s="48"/>
      <c r="D6" s="52"/>
      <c r="E6" s="50"/>
      <c r="F6" s="48"/>
      <c r="G6" s="48"/>
      <c r="H6" s="48"/>
      <c r="I6" s="49"/>
      <c r="J6" s="53"/>
      <c r="K6" s="51"/>
      <c r="L6" s="51"/>
      <c r="M6" s="54"/>
    </row>
    <row r="7" spans="1:13">
      <c r="A7" s="44" t="s">
        <v>79</v>
      </c>
      <c r="B7" s="45"/>
      <c r="C7" s="45"/>
      <c r="D7" s="46"/>
      <c r="E7" s="44" t="s">
        <v>80</v>
      </c>
      <c r="F7" s="45"/>
      <c r="G7" s="45"/>
      <c r="H7" s="45"/>
      <c r="I7" s="46"/>
      <c r="J7" s="44" t="s">
        <v>81</v>
      </c>
      <c r="K7" s="45"/>
      <c r="L7" s="45"/>
      <c r="M7" s="46"/>
    </row>
    <row r="8" spans="1:13">
      <c r="A8" s="47" t="str">
        <f>[1]INTRO!$C$6</f>
        <v>NAME</v>
      </c>
      <c r="B8" s="48"/>
      <c r="C8" s="48"/>
      <c r="D8" s="49"/>
      <c r="E8" s="50"/>
      <c r="F8" s="48"/>
      <c r="G8" s="48"/>
      <c r="H8" s="48"/>
      <c r="I8" s="49"/>
      <c r="J8" s="53"/>
      <c r="K8" s="51"/>
      <c r="L8" s="51"/>
      <c r="M8" s="54"/>
    </row>
    <row r="9" spans="1:13">
      <c r="A9" s="44" t="s">
        <v>82</v>
      </c>
      <c r="B9" s="45"/>
      <c r="C9" s="44" t="s">
        <v>83</v>
      </c>
      <c r="D9" s="46"/>
      <c r="E9" s="44" t="s">
        <v>84</v>
      </c>
      <c r="F9" s="45"/>
      <c r="G9" s="45"/>
      <c r="H9" s="45"/>
      <c r="I9" s="46"/>
      <c r="J9" s="44" t="s">
        <v>84</v>
      </c>
      <c r="K9" s="45"/>
      <c r="L9" s="45"/>
      <c r="M9" s="46"/>
    </row>
    <row r="10" spans="1:13">
      <c r="A10" s="47"/>
      <c r="B10" s="48"/>
      <c r="C10" s="302"/>
      <c r="D10" s="530"/>
      <c r="E10" s="50"/>
      <c r="F10" s="48"/>
      <c r="G10" s="48"/>
      <c r="H10" s="48"/>
      <c r="I10" s="49"/>
      <c r="J10" s="53"/>
      <c r="K10" s="51"/>
      <c r="L10" s="51"/>
      <c r="M10" s="54"/>
    </row>
    <row r="11" spans="1:13">
      <c r="A11" s="303" t="s">
        <v>85</v>
      </c>
      <c r="B11" s="303" t="s">
        <v>86</v>
      </c>
      <c r="C11" s="303" t="s">
        <v>87</v>
      </c>
      <c r="D11" s="304" t="s">
        <v>88</v>
      </c>
      <c r="E11" s="531"/>
      <c r="F11" s="532"/>
      <c r="G11" s="303" t="s">
        <v>89</v>
      </c>
      <c r="H11" s="304" t="s">
        <v>90</v>
      </c>
      <c r="I11" s="531"/>
      <c r="J11" s="531"/>
      <c r="K11" s="531"/>
      <c r="L11" s="532"/>
      <c r="M11" s="303" t="s">
        <v>91</v>
      </c>
    </row>
    <row r="12" spans="1:13">
      <c r="A12" s="533"/>
      <c r="B12" s="533"/>
      <c r="C12" s="533"/>
      <c r="D12" s="534"/>
      <c r="E12" s="535"/>
      <c r="F12" s="530"/>
      <c r="G12" s="533"/>
      <c r="H12" s="534"/>
      <c r="I12" s="535"/>
      <c r="J12" s="535"/>
      <c r="K12" s="535"/>
      <c r="L12" s="530"/>
      <c r="M12" s="533"/>
    </row>
    <row r="13" spans="1:13">
      <c r="A13" s="533"/>
      <c r="B13" s="533"/>
      <c r="C13" s="533"/>
      <c r="D13" s="299" t="s">
        <v>92</v>
      </c>
      <c r="E13" s="299" t="s">
        <v>93</v>
      </c>
      <c r="F13" s="299" t="s">
        <v>94</v>
      </c>
      <c r="G13" s="533"/>
      <c r="H13" s="55" t="s">
        <v>95</v>
      </c>
      <c r="I13" s="56" t="s">
        <v>96</v>
      </c>
      <c r="J13" s="305" t="s">
        <v>97</v>
      </c>
      <c r="K13" s="536"/>
      <c r="L13" s="303" t="s">
        <v>98</v>
      </c>
      <c r="M13" s="533"/>
    </row>
    <row r="14" spans="1:13">
      <c r="A14" s="533"/>
      <c r="B14" s="533"/>
      <c r="C14" s="533"/>
      <c r="D14" s="533"/>
      <c r="E14" s="533"/>
      <c r="F14" s="533"/>
      <c r="G14" s="533"/>
      <c r="H14" s="55" t="s">
        <v>99</v>
      </c>
      <c r="I14" s="55" t="s">
        <v>100</v>
      </c>
      <c r="J14" s="299" t="s">
        <v>101</v>
      </c>
      <c r="K14" s="299" t="s">
        <v>102</v>
      </c>
      <c r="L14" s="533"/>
      <c r="M14" s="533"/>
    </row>
    <row r="15" spans="1:13">
      <c r="A15" s="537"/>
      <c r="B15" s="537"/>
      <c r="C15" s="537"/>
      <c r="D15" s="537"/>
      <c r="E15" s="537"/>
      <c r="F15" s="537"/>
      <c r="G15" s="537"/>
      <c r="H15" s="57" t="s">
        <v>103</v>
      </c>
      <c r="I15" s="57" t="s">
        <v>104</v>
      </c>
      <c r="J15" s="537"/>
      <c r="K15" s="537"/>
      <c r="L15" s="537"/>
      <c r="M15" s="537"/>
    </row>
    <row r="16" spans="1:13">
      <c r="A16" s="58"/>
      <c r="B16" s="58"/>
      <c r="C16" s="58"/>
      <c r="D16" s="59"/>
      <c r="E16" s="58"/>
      <c r="F16" s="58"/>
      <c r="G16" s="58"/>
      <c r="H16" s="58"/>
      <c r="I16" s="59"/>
      <c r="J16" s="59"/>
      <c r="K16" s="59"/>
      <c r="L16" s="59"/>
      <c r="M16" s="60"/>
    </row>
    <row r="17" spans="1:13">
      <c r="A17" s="58"/>
      <c r="B17" s="58"/>
      <c r="C17" s="58"/>
      <c r="D17" s="59"/>
      <c r="E17" s="58"/>
      <c r="F17" s="58"/>
      <c r="G17" s="58"/>
      <c r="H17" s="58"/>
      <c r="I17" s="59"/>
      <c r="J17" s="59"/>
      <c r="K17" s="59"/>
      <c r="L17" s="59"/>
      <c r="M17" s="60"/>
    </row>
    <row r="18" spans="1:13">
      <c r="A18" s="58"/>
      <c r="B18" s="58"/>
      <c r="C18" s="58"/>
      <c r="D18" s="59"/>
      <c r="E18" s="58"/>
      <c r="F18" s="58"/>
      <c r="G18" s="58"/>
      <c r="H18" s="58"/>
      <c r="I18" s="59"/>
      <c r="J18" s="59"/>
      <c r="K18" s="59"/>
      <c r="L18" s="59"/>
      <c r="M18" s="60"/>
    </row>
    <row r="19" spans="1:13">
      <c r="A19" s="58"/>
      <c r="B19" s="58"/>
      <c r="C19" s="58"/>
      <c r="D19" s="59"/>
      <c r="E19" s="58"/>
      <c r="F19" s="58"/>
      <c r="G19" s="58"/>
      <c r="H19" s="58"/>
      <c r="I19" s="59"/>
      <c r="J19" s="59"/>
      <c r="K19" s="59"/>
      <c r="L19" s="59"/>
      <c r="M19" s="60"/>
    </row>
    <row r="20" spans="1:13">
      <c r="A20" s="58"/>
      <c r="B20" s="58"/>
      <c r="C20" s="58"/>
      <c r="D20" s="59"/>
      <c r="E20" s="58"/>
      <c r="F20" s="58"/>
      <c r="G20" s="58"/>
      <c r="H20" s="58"/>
      <c r="I20" s="59"/>
      <c r="J20" s="59"/>
      <c r="K20" s="59"/>
      <c r="L20" s="59"/>
      <c r="M20" s="60"/>
    </row>
    <row r="21" spans="1:13">
      <c r="A21" s="58"/>
      <c r="B21" s="58"/>
      <c r="C21" s="58"/>
      <c r="D21" s="59"/>
      <c r="E21" s="58"/>
      <c r="F21" s="58"/>
      <c r="G21" s="58"/>
      <c r="H21" s="58"/>
      <c r="I21" s="59"/>
      <c r="J21" s="59"/>
      <c r="K21" s="59"/>
      <c r="L21" s="59"/>
      <c r="M21" s="60"/>
    </row>
    <row r="22" spans="1:13">
      <c r="A22" s="58"/>
      <c r="B22" s="58"/>
      <c r="C22" s="58"/>
      <c r="D22" s="59"/>
      <c r="E22" s="58"/>
      <c r="F22" s="58"/>
      <c r="G22" s="58"/>
      <c r="H22" s="58"/>
      <c r="I22" s="59"/>
      <c r="J22" s="59"/>
      <c r="K22" s="59"/>
      <c r="L22" s="59"/>
      <c r="M22" s="60"/>
    </row>
    <row r="23" spans="1:13">
      <c r="A23" s="58"/>
      <c r="B23" s="58"/>
      <c r="C23" s="58"/>
      <c r="D23" s="59"/>
      <c r="E23" s="58"/>
      <c r="F23" s="58"/>
      <c r="G23" s="58"/>
      <c r="H23" s="58"/>
      <c r="I23" s="59"/>
      <c r="J23" s="59"/>
      <c r="K23" s="59"/>
      <c r="L23" s="59"/>
      <c r="M23" s="60"/>
    </row>
    <row r="24" spans="1:13">
      <c r="A24" s="58"/>
      <c r="B24" s="58"/>
      <c r="C24" s="58"/>
      <c r="D24" s="59"/>
      <c r="E24" s="58"/>
      <c r="F24" s="58"/>
      <c r="G24" s="58"/>
      <c r="H24" s="58"/>
      <c r="I24" s="59"/>
      <c r="J24" s="59"/>
      <c r="K24" s="59"/>
      <c r="L24" s="59"/>
      <c r="M24" s="60"/>
    </row>
    <row r="25" spans="1:13">
      <c r="A25" s="58"/>
      <c r="B25" s="58"/>
      <c r="C25" s="58"/>
      <c r="D25" s="59"/>
      <c r="E25" s="58"/>
      <c r="F25" s="58"/>
      <c r="G25" s="58"/>
      <c r="H25" s="58"/>
      <c r="I25" s="59"/>
      <c r="J25" s="59"/>
      <c r="K25" s="59"/>
      <c r="L25" s="59"/>
      <c r="M25" s="60"/>
    </row>
    <row r="26" spans="1:13">
      <c r="A26" s="58"/>
      <c r="B26" s="58"/>
      <c r="C26" s="58"/>
      <c r="D26" s="59"/>
      <c r="E26" s="58"/>
      <c r="F26" s="58"/>
      <c r="G26" s="58"/>
      <c r="H26" s="58"/>
      <c r="I26" s="59"/>
      <c r="J26" s="59"/>
      <c r="K26" s="59"/>
      <c r="L26" s="59"/>
      <c r="M26" s="60"/>
    </row>
    <row r="27" spans="1:13">
      <c r="A27" s="58"/>
      <c r="B27" s="58"/>
      <c r="C27" s="58"/>
      <c r="D27" s="59"/>
      <c r="E27" s="58"/>
      <c r="F27" s="58"/>
      <c r="G27" s="58"/>
      <c r="H27" s="58"/>
      <c r="I27" s="59"/>
      <c r="J27" s="59"/>
      <c r="K27" s="59"/>
      <c r="L27" s="59"/>
      <c r="M27" s="60"/>
    </row>
    <row r="28" spans="1:13">
      <c r="A28" s="58"/>
      <c r="B28" s="58"/>
      <c r="C28" s="58"/>
      <c r="D28" s="59"/>
      <c r="E28" s="58"/>
      <c r="F28" s="58"/>
      <c r="G28" s="58"/>
      <c r="H28" s="58"/>
      <c r="I28" s="59"/>
      <c r="J28" s="59"/>
      <c r="K28" s="59"/>
      <c r="L28" s="59"/>
      <c r="M28" s="60"/>
    </row>
    <row r="29" spans="1:13">
      <c r="A29" s="58"/>
      <c r="B29" s="58"/>
      <c r="C29" s="58"/>
      <c r="D29" s="59"/>
      <c r="E29" s="58"/>
      <c r="F29" s="58"/>
      <c r="G29" s="58"/>
      <c r="H29" s="58"/>
      <c r="I29" s="59"/>
      <c r="J29" s="59"/>
      <c r="K29" s="59"/>
      <c r="L29" s="59"/>
      <c r="M29" s="60"/>
    </row>
    <row r="30" spans="1:13">
      <c r="A30" s="58"/>
      <c r="B30" s="58"/>
      <c r="C30" s="58"/>
      <c r="D30" s="59"/>
      <c r="E30" s="58"/>
      <c r="F30" s="58"/>
      <c r="G30" s="58"/>
      <c r="H30" s="58"/>
      <c r="I30" s="59"/>
      <c r="J30" s="59"/>
      <c r="K30" s="59"/>
      <c r="L30" s="59"/>
      <c r="M30" s="60"/>
    </row>
    <row r="31" spans="1:13">
      <c r="A31" s="58"/>
      <c r="B31" s="58"/>
      <c r="C31" s="58"/>
      <c r="D31" s="59"/>
      <c r="E31" s="58"/>
      <c r="F31" s="58"/>
      <c r="G31" s="58"/>
      <c r="H31" s="58"/>
      <c r="I31" s="59"/>
      <c r="J31" s="59"/>
      <c r="K31" s="59"/>
      <c r="L31" s="59"/>
      <c r="M31" s="60"/>
    </row>
    <row r="32" spans="1:13">
      <c r="A32" s="58"/>
      <c r="B32" s="58"/>
      <c r="C32" s="58"/>
      <c r="D32" s="59"/>
      <c r="E32" s="58"/>
      <c r="F32" s="58"/>
      <c r="G32" s="58"/>
      <c r="H32" s="58"/>
      <c r="I32" s="59"/>
      <c r="J32" s="59"/>
      <c r="K32" s="59"/>
      <c r="L32" s="59"/>
      <c r="M32" s="60"/>
    </row>
    <row r="33" spans="1:13">
      <c r="A33" s="58"/>
      <c r="B33" s="58"/>
      <c r="C33" s="58"/>
      <c r="D33" s="59"/>
      <c r="E33" s="58"/>
      <c r="F33" s="58"/>
      <c r="G33" s="58"/>
      <c r="H33" s="58"/>
      <c r="I33" s="59"/>
      <c r="J33" s="59"/>
      <c r="K33" s="59"/>
      <c r="L33" s="59"/>
      <c r="M33" s="60"/>
    </row>
    <row r="34" spans="1:13">
      <c r="A34" s="58"/>
      <c r="B34" s="58"/>
      <c r="C34" s="58"/>
      <c r="D34" s="59"/>
      <c r="E34" s="58"/>
      <c r="F34" s="58"/>
      <c r="G34" s="58"/>
      <c r="H34" s="58"/>
      <c r="I34" s="59"/>
      <c r="J34" s="59"/>
      <c r="K34" s="59"/>
      <c r="L34" s="59"/>
      <c r="M34" s="60"/>
    </row>
    <row r="35" spans="1:13">
      <c r="A35" s="58"/>
      <c r="B35" s="58"/>
      <c r="C35" s="58"/>
      <c r="D35" s="59"/>
      <c r="E35" s="58"/>
      <c r="F35" s="58"/>
      <c r="G35" s="58"/>
      <c r="H35" s="58"/>
      <c r="I35" s="59"/>
      <c r="J35" s="59"/>
      <c r="K35" s="59"/>
      <c r="L35" s="59"/>
      <c r="M35" s="60"/>
    </row>
    <row r="36" spans="1:13">
      <c r="A36" s="58"/>
      <c r="B36" s="58"/>
      <c r="C36" s="58"/>
      <c r="D36" s="59"/>
      <c r="E36" s="58"/>
      <c r="F36" s="58"/>
      <c r="G36" s="58"/>
      <c r="H36" s="58"/>
      <c r="I36" s="59"/>
      <c r="J36" s="59"/>
      <c r="K36" s="59"/>
      <c r="L36" s="59"/>
      <c r="M36" s="60"/>
    </row>
    <row r="37" spans="1:13">
      <c r="A37" s="58"/>
      <c r="B37" s="58"/>
      <c r="C37" s="58"/>
      <c r="D37" s="59"/>
      <c r="E37" s="58"/>
      <c r="F37" s="58"/>
      <c r="G37" s="58"/>
      <c r="H37" s="58"/>
      <c r="I37" s="59"/>
      <c r="J37" s="59"/>
      <c r="K37" s="59"/>
      <c r="L37" s="59"/>
      <c r="M37" s="60"/>
    </row>
    <row r="38" spans="1:13">
      <c r="A38" s="61"/>
      <c r="B38" s="61"/>
      <c r="C38" s="61"/>
      <c r="D38" s="62"/>
      <c r="E38" s="61"/>
      <c r="F38" s="61"/>
      <c r="G38" s="61"/>
      <c r="H38" s="61"/>
      <c r="I38" s="62"/>
      <c r="J38" s="62"/>
      <c r="K38" s="62"/>
      <c r="L38" s="62"/>
      <c r="M38" s="63"/>
    </row>
  </sheetData>
  <mergeCells count="18">
    <mergeCell ref="G11:G15"/>
    <mergeCell ref="H11:L12"/>
    <mergeCell ref="M11:M15"/>
    <mergeCell ref="D13:D15"/>
    <mergeCell ref="E13:E15"/>
    <mergeCell ref="F13:F15"/>
    <mergeCell ref="J13:K13"/>
    <mergeCell ref="L13:L15"/>
    <mergeCell ref="C10:D10"/>
    <mergeCell ref="A11:A15"/>
    <mergeCell ref="B11:B15"/>
    <mergeCell ref="C11:C15"/>
    <mergeCell ref="D11:F12"/>
    <mergeCell ref="J14:J15"/>
    <mergeCell ref="K14:K15"/>
    <mergeCell ref="H4:I4"/>
    <mergeCell ref="J4:K4"/>
    <mergeCell ref="L4:M4"/>
  </mergeCells>
  <pageMargins left="0.7" right="0.7" top="0.75" bottom="0.75" header="0.3" footer="0.3"/>
  <pageSetup scale="55" orientation="portrait" r:id="rId1"/>
  <headerFooter>
    <oddFooter>&amp;L&amp;10DOC-SQ 006   Template&amp;C3-10-25&amp;RRev 3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278A9-A0CE-4410-9F88-D4050AD8ACC2}">
  <dimension ref="A1:R64"/>
  <sheetViews>
    <sheetView topLeftCell="A12" zoomScaleNormal="100" workbookViewId="0">
      <selection activeCell="R40" sqref="R40"/>
    </sheetView>
  </sheetViews>
  <sheetFormatPr defaultRowHeight="15"/>
  <cols>
    <col min="1" max="1" width="39.7109375" bestFit="1" customWidth="1"/>
  </cols>
  <sheetData>
    <row r="1" spans="1:18">
      <c r="A1" s="64" t="s">
        <v>105</v>
      </c>
      <c r="B1" s="306"/>
      <c r="C1" s="306"/>
      <c r="D1" s="306"/>
      <c r="E1" s="307"/>
      <c r="F1" s="308" t="s">
        <v>106</v>
      </c>
      <c r="G1" s="309"/>
      <c r="H1" s="310"/>
      <c r="I1" s="311"/>
      <c r="J1" s="311"/>
      <c r="K1" s="312"/>
      <c r="L1" s="313" t="s">
        <v>107</v>
      </c>
      <c r="M1" s="314"/>
      <c r="N1" s="315"/>
      <c r="O1" s="65"/>
      <c r="P1" s="65"/>
      <c r="Q1" s="65"/>
      <c r="R1" s="65"/>
    </row>
    <row r="2" spans="1:18">
      <c r="A2" s="64" t="s">
        <v>108</v>
      </c>
      <c r="B2" s="319"/>
      <c r="C2" s="320"/>
      <c r="D2" s="320"/>
      <c r="E2" s="321"/>
      <c r="F2" s="66"/>
      <c r="G2" s="67" t="s">
        <v>109</v>
      </c>
      <c r="H2" s="310"/>
      <c r="I2" s="311"/>
      <c r="J2" s="311"/>
      <c r="K2" s="312"/>
      <c r="L2" s="316"/>
      <c r="M2" s="317"/>
      <c r="N2" s="318"/>
      <c r="O2" s="65"/>
      <c r="P2" s="65"/>
      <c r="Q2" s="65"/>
      <c r="R2" s="65"/>
    </row>
    <row r="3" spans="1:18">
      <c r="A3" s="64" t="s">
        <v>110</v>
      </c>
      <c r="B3" s="322"/>
      <c r="C3" s="322"/>
      <c r="D3" s="322"/>
      <c r="E3" s="323"/>
      <c r="F3" s="66"/>
      <c r="G3" s="67" t="s">
        <v>111</v>
      </c>
      <c r="H3" s="324"/>
      <c r="I3" s="311"/>
      <c r="J3" s="311"/>
      <c r="K3" s="312"/>
      <c r="L3" s="66"/>
      <c r="M3" s="66"/>
      <c r="N3" s="66"/>
      <c r="O3" s="65"/>
      <c r="P3" s="65"/>
      <c r="Q3" s="65"/>
      <c r="R3" s="65"/>
    </row>
    <row r="4" spans="1:18">
      <c r="A4" s="66"/>
      <c r="B4" s="66"/>
      <c r="C4" s="66"/>
      <c r="D4" s="66"/>
      <c r="E4" s="66"/>
      <c r="F4" s="66"/>
      <c r="G4" s="68"/>
      <c r="H4" s="66"/>
      <c r="I4" s="66"/>
      <c r="J4" s="66"/>
      <c r="K4" s="66"/>
      <c r="L4" s="66"/>
      <c r="M4" s="66"/>
      <c r="N4" s="66"/>
      <c r="O4" s="65"/>
      <c r="P4" s="65"/>
      <c r="Q4" s="65"/>
      <c r="R4" s="65"/>
    </row>
    <row r="5" spans="1:18" ht="15.75" thickBot="1">
      <c r="A5" s="66" t="s">
        <v>112</v>
      </c>
      <c r="B5" s="66"/>
      <c r="C5" s="66">
        <v>1</v>
      </c>
      <c r="D5" s="66">
        <v>2</v>
      </c>
      <c r="E5" s="66">
        <v>3</v>
      </c>
      <c r="F5" s="66">
        <v>4</v>
      </c>
      <c r="G5" s="66">
        <v>5</v>
      </c>
      <c r="H5" s="66">
        <v>6</v>
      </c>
      <c r="I5" s="66">
        <v>7</v>
      </c>
      <c r="J5" s="66">
        <v>8</v>
      </c>
      <c r="K5" s="66">
        <v>9</v>
      </c>
      <c r="L5" s="66">
        <v>10</v>
      </c>
      <c r="M5" s="69" t="s">
        <v>113</v>
      </c>
      <c r="N5" s="66"/>
      <c r="O5" s="65"/>
      <c r="P5" s="65" t="s">
        <v>114</v>
      </c>
      <c r="Q5" s="65"/>
      <c r="R5" s="65"/>
    </row>
    <row r="6" spans="1:18" ht="15.75" thickBot="1">
      <c r="A6" s="70"/>
      <c r="B6" s="71" t="s">
        <v>115</v>
      </c>
      <c r="C6" s="72">
        <v>0</v>
      </c>
      <c r="D6" s="72">
        <v>0</v>
      </c>
      <c r="E6" s="72">
        <v>0</v>
      </c>
      <c r="F6" s="72">
        <v>0</v>
      </c>
      <c r="G6" s="72">
        <v>0</v>
      </c>
      <c r="H6" s="72">
        <v>0</v>
      </c>
      <c r="I6" s="72">
        <v>0</v>
      </c>
      <c r="J6" s="72">
        <v>0</v>
      </c>
      <c r="K6" s="72">
        <v>0</v>
      </c>
      <c r="L6" s="72">
        <v>0</v>
      </c>
      <c r="M6" s="73"/>
      <c r="N6" s="66"/>
      <c r="O6" s="65"/>
      <c r="P6" s="74"/>
      <c r="Q6" s="65"/>
      <c r="R6" s="65"/>
    </row>
    <row r="7" spans="1:18" ht="15.75" thickBot="1">
      <c r="A7" s="75" t="s">
        <v>116</v>
      </c>
      <c r="B7" s="76" t="s">
        <v>117</v>
      </c>
      <c r="C7" s="72">
        <v>0</v>
      </c>
      <c r="D7" s="72">
        <v>0</v>
      </c>
      <c r="E7" s="72">
        <v>0</v>
      </c>
      <c r="F7" s="72">
        <v>0</v>
      </c>
      <c r="G7" s="72">
        <v>0</v>
      </c>
      <c r="H7" s="72">
        <v>0</v>
      </c>
      <c r="I7" s="72">
        <v>0</v>
      </c>
      <c r="J7" s="72">
        <v>0</v>
      </c>
      <c r="K7" s="72">
        <v>0</v>
      </c>
      <c r="L7" s="72">
        <v>0</v>
      </c>
      <c r="M7" s="77"/>
      <c r="N7" s="66"/>
      <c r="O7" s="65"/>
      <c r="P7" s="65"/>
      <c r="Q7" s="65"/>
      <c r="R7" s="65"/>
    </row>
    <row r="8" spans="1:18">
      <c r="A8" s="78"/>
      <c r="B8" s="76" t="s">
        <v>118</v>
      </c>
      <c r="C8" s="72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7">
        <f>IF(ISBLANK($C$6),TEXT(0,"#"),AVERAGE($C$6:$L$8))</f>
        <v>0</v>
      </c>
      <c r="N8" s="79"/>
      <c r="O8" s="65"/>
      <c r="P8" s="65"/>
      <c r="Q8" s="65"/>
      <c r="R8" s="65"/>
    </row>
    <row r="9" spans="1:18" ht="15.75" thickBot="1">
      <c r="A9" s="80"/>
      <c r="B9" s="81" t="s">
        <v>119</v>
      </c>
      <c r="C9" s="82" t="str">
        <f>IF(OR(C6&lt;&gt;0,MAX(C6:C8)-MIN(C6:C8)&lt;&gt;0),MAX(C6:C8)-MIN(C6:C8),TEXT(C8,"#"))</f>
        <v/>
      </c>
      <c r="D9" s="82" t="str">
        <f>IF(OR(D6&lt;&gt;0,MAX(D6:D8)-MIN(D6:D8)&lt;&gt;0),MAX(D6:D8)-MIN(D6:D8),TEXT(D8,"#"))</f>
        <v/>
      </c>
      <c r="E9" s="82" t="str">
        <f>IF(OR(E6&lt;&gt;0,MAX(E6:E8)-MIN(E6:E8)&lt;&gt;0),MAX(E6:E8)-MIN(E6:E8),TEXT(E8,"#"))</f>
        <v/>
      </c>
      <c r="F9" s="82" t="str">
        <f t="shared" ref="F9:L9" si="0">IF(OR(F6&lt;&gt;0,MAX(F6:F8)-MIN(F6:F8)&lt;&gt;0),MAX(F6:F8)-MIN(F6:F8),TEXT(F8,"#"))</f>
        <v/>
      </c>
      <c r="G9" s="82" t="str">
        <f t="shared" si="0"/>
        <v/>
      </c>
      <c r="H9" s="82" t="str">
        <f t="shared" si="0"/>
        <v/>
      </c>
      <c r="I9" s="82" t="str">
        <f t="shared" si="0"/>
        <v/>
      </c>
      <c r="J9" s="82" t="str">
        <f t="shared" si="0"/>
        <v/>
      </c>
      <c r="K9" s="82" t="str">
        <f t="shared" si="0"/>
        <v/>
      </c>
      <c r="L9" s="82" t="str">
        <f t="shared" si="0"/>
        <v/>
      </c>
      <c r="M9" s="83" t="str">
        <f>IF(ISTEXT($C$9),TEXT(0,"#"),AVERAGE($C$9:$L$9))</f>
        <v/>
      </c>
      <c r="N9" s="79"/>
      <c r="O9" s="65"/>
      <c r="P9" s="65"/>
      <c r="Q9" s="65"/>
      <c r="R9" s="65"/>
    </row>
    <row r="10" spans="1:18" ht="15.75" thickBot="1">
      <c r="A10" s="70"/>
      <c r="B10" s="71" t="s">
        <v>115</v>
      </c>
      <c r="C10" s="72">
        <v>0</v>
      </c>
      <c r="D10" s="72">
        <v>0</v>
      </c>
      <c r="E10" s="72">
        <v>0</v>
      </c>
      <c r="F10" s="72">
        <v>0</v>
      </c>
      <c r="G10" s="72">
        <v>0</v>
      </c>
      <c r="H10" s="72">
        <v>0</v>
      </c>
      <c r="I10" s="72">
        <v>0</v>
      </c>
      <c r="J10" s="72">
        <v>0</v>
      </c>
      <c r="K10" s="72">
        <v>0</v>
      </c>
      <c r="L10" s="72">
        <v>0</v>
      </c>
      <c r="M10" s="73"/>
      <c r="N10" s="66"/>
      <c r="O10" s="65"/>
      <c r="P10" s="74"/>
      <c r="Q10" s="65"/>
      <c r="R10" s="65"/>
    </row>
    <row r="11" spans="1:18" ht="15.75" thickBot="1">
      <c r="A11" s="75" t="s">
        <v>120</v>
      </c>
      <c r="B11" s="76" t="s">
        <v>117</v>
      </c>
      <c r="C11" s="72">
        <v>0</v>
      </c>
      <c r="D11" s="72">
        <v>0</v>
      </c>
      <c r="E11" s="72">
        <v>0</v>
      </c>
      <c r="F11" s="72">
        <v>0</v>
      </c>
      <c r="G11" s="72">
        <v>0</v>
      </c>
      <c r="H11" s="72">
        <v>0</v>
      </c>
      <c r="I11" s="72">
        <v>0</v>
      </c>
      <c r="J11" s="72">
        <v>0</v>
      </c>
      <c r="K11" s="72">
        <v>0</v>
      </c>
      <c r="L11" s="72">
        <v>0</v>
      </c>
      <c r="M11" s="77"/>
      <c r="N11" s="66"/>
      <c r="O11" s="65"/>
      <c r="P11" s="65"/>
      <c r="Q11" s="65"/>
      <c r="R11" s="65"/>
    </row>
    <row r="12" spans="1:18">
      <c r="A12" s="78"/>
      <c r="B12" s="76" t="s">
        <v>118</v>
      </c>
      <c r="C12" s="72">
        <v>0</v>
      </c>
      <c r="D12" s="72">
        <v>0</v>
      </c>
      <c r="E12" s="72">
        <v>0</v>
      </c>
      <c r="F12" s="72">
        <v>0</v>
      </c>
      <c r="G12" s="72">
        <v>0</v>
      </c>
      <c r="H12" s="72">
        <v>0</v>
      </c>
      <c r="I12" s="72">
        <v>0</v>
      </c>
      <c r="J12" s="72">
        <v>0</v>
      </c>
      <c r="K12" s="72">
        <v>0</v>
      </c>
      <c r="L12" s="72">
        <v>0</v>
      </c>
      <c r="M12" s="77">
        <f>IF(ISBLANK($C$10),TEXT(0,"#"),AVERAGE($C$10:$L$12))</f>
        <v>0</v>
      </c>
      <c r="N12" s="79"/>
      <c r="O12" s="65"/>
      <c r="P12" s="65"/>
      <c r="Q12" s="65"/>
      <c r="R12" s="65"/>
    </row>
    <row r="13" spans="1:18" ht="15.75" thickBot="1">
      <c r="A13" s="80"/>
      <c r="B13" s="81" t="s">
        <v>121</v>
      </c>
      <c r="C13" s="82" t="str">
        <f>IF(OR(C10&lt;&gt;0,MAX(C10:C12)-MIN(C10:C12)&lt;&gt;0),MAX(C10:C12)-MIN(C10:C12),TEXT(C12,"#"))</f>
        <v/>
      </c>
      <c r="D13" s="82" t="str">
        <f>IF(OR(D10&lt;&gt;0,MAX(D10:D12)-MIN(D10:D12)&lt;&gt;0),MAX(D10:D12)-MIN(D10:D12),TEXT(D12,"#"))</f>
        <v/>
      </c>
      <c r="E13" s="82" t="str">
        <f>IF(OR(E10&lt;&gt;0,MAX(E10:E12)-MIN(E10:E12)&lt;&gt;0),MAX(E10:E12)-MIN(E10:E12),TEXT(E12,"#"))</f>
        <v/>
      </c>
      <c r="F13" s="82" t="str">
        <f t="shared" ref="F13:L13" si="1">IF(OR(F10&lt;&gt;0,MAX(F10:F12)-MIN(F10:F12)&lt;&gt;0),MAX(F10:F12)-MIN(F10:F12),TEXT(F12,"#"))</f>
        <v/>
      </c>
      <c r="G13" s="82" t="str">
        <f t="shared" si="1"/>
        <v/>
      </c>
      <c r="H13" s="82" t="str">
        <f t="shared" si="1"/>
        <v/>
      </c>
      <c r="I13" s="82" t="str">
        <f t="shared" si="1"/>
        <v/>
      </c>
      <c r="J13" s="82" t="str">
        <f t="shared" si="1"/>
        <v/>
      </c>
      <c r="K13" s="82" t="str">
        <f t="shared" si="1"/>
        <v/>
      </c>
      <c r="L13" s="82" t="str">
        <f t="shared" si="1"/>
        <v/>
      </c>
      <c r="M13" s="83" t="str">
        <f>IF(ISTEXT(C13),TEXT(0,"#"),AVERAGE(C13:L13))</f>
        <v/>
      </c>
      <c r="N13" s="79"/>
      <c r="O13" s="65"/>
      <c r="P13" s="65"/>
      <c r="Q13" s="65"/>
      <c r="R13" s="65"/>
    </row>
    <row r="14" spans="1:18" ht="15.75" thickBot="1">
      <c r="A14" s="70"/>
      <c r="B14" s="71" t="s">
        <v>115</v>
      </c>
      <c r="C14" s="72">
        <v>0</v>
      </c>
      <c r="D14" s="72">
        <v>0</v>
      </c>
      <c r="E14" s="72">
        <v>0</v>
      </c>
      <c r="F14" s="72">
        <v>0</v>
      </c>
      <c r="G14" s="72">
        <v>0</v>
      </c>
      <c r="H14" s="72">
        <v>0</v>
      </c>
      <c r="I14" s="72">
        <v>0</v>
      </c>
      <c r="J14" s="72">
        <v>0</v>
      </c>
      <c r="K14" s="72">
        <v>0</v>
      </c>
      <c r="L14" s="72">
        <v>0</v>
      </c>
      <c r="M14" s="73"/>
      <c r="N14" s="66"/>
      <c r="O14" s="65"/>
      <c r="P14" s="74"/>
      <c r="Q14" s="65"/>
      <c r="R14" s="65"/>
    </row>
    <row r="15" spans="1:18" ht="15.75" thickBot="1">
      <c r="A15" s="75" t="s">
        <v>122</v>
      </c>
      <c r="B15" s="76" t="s">
        <v>117</v>
      </c>
      <c r="C15" s="72">
        <v>0</v>
      </c>
      <c r="D15" s="72">
        <v>0</v>
      </c>
      <c r="E15" s="72">
        <v>0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2">
        <v>0</v>
      </c>
      <c r="M15" s="77"/>
      <c r="N15" s="66"/>
      <c r="O15" s="65"/>
      <c r="P15" s="65"/>
      <c r="Q15" s="65"/>
      <c r="R15" s="65"/>
    </row>
    <row r="16" spans="1:18">
      <c r="A16" s="78" t="s">
        <v>123</v>
      </c>
      <c r="B16" s="76" t="s">
        <v>118</v>
      </c>
      <c r="C16" s="72">
        <v>0</v>
      </c>
      <c r="D16" s="72">
        <v>0</v>
      </c>
      <c r="E16" s="72">
        <v>0</v>
      </c>
      <c r="F16" s="72">
        <v>0</v>
      </c>
      <c r="G16" s="72">
        <v>0</v>
      </c>
      <c r="H16" s="72">
        <v>0</v>
      </c>
      <c r="I16" s="72">
        <v>0</v>
      </c>
      <c r="J16" s="72">
        <v>0</v>
      </c>
      <c r="K16" s="72">
        <v>0</v>
      </c>
      <c r="L16" s="72">
        <v>0</v>
      </c>
      <c r="M16" s="77">
        <f>IF(ISBLANK(C14),TEXT(0,"#"),AVERAGE(C14:L16))</f>
        <v>0</v>
      </c>
      <c r="N16" s="79"/>
      <c r="O16" s="65"/>
      <c r="P16" s="65"/>
      <c r="Q16" s="65"/>
      <c r="R16" s="65"/>
    </row>
    <row r="17" spans="1:18" ht="15.75" thickBot="1">
      <c r="A17" s="80" t="s">
        <v>124</v>
      </c>
      <c r="B17" s="81" t="s">
        <v>125</v>
      </c>
      <c r="C17" s="82" t="str">
        <f>IF(OR(C14&lt;&gt;0,MAX(C14:C16)-MIN(C14:C16)&lt;&gt;0),MAX(C14:C16)-MIN(C14:C16),TEXT(C16,"#"))</f>
        <v/>
      </c>
      <c r="D17" s="82" t="str">
        <f>IF(OR(D14&lt;&gt;0,MAX(D14:D16)-MIN(D14:D16)&lt;&gt;0),MAX(D14:D16)-MIN(D14:D16),TEXT(D16,"#"))</f>
        <v/>
      </c>
      <c r="E17" s="82" t="str">
        <f>IF(OR(E14&lt;&gt;0,MAX(E14:E16)-MIN(E14:E16)&lt;&gt;0),MAX(E14:E16)-MIN(E14:E16),TEXT(E16,"#"))</f>
        <v/>
      </c>
      <c r="F17" s="82" t="str">
        <f t="shared" ref="F17:L17" si="2">IF(OR(F14&lt;&gt;0,MAX(F14:F16)-MIN(F14:F16)&lt;&gt;0),MAX(F14:F16)-MIN(F14:F16),TEXT(F16,"#"))</f>
        <v/>
      </c>
      <c r="G17" s="82" t="str">
        <f t="shared" si="2"/>
        <v/>
      </c>
      <c r="H17" s="82" t="str">
        <f t="shared" si="2"/>
        <v/>
      </c>
      <c r="I17" s="82" t="str">
        <f t="shared" si="2"/>
        <v/>
      </c>
      <c r="J17" s="82" t="str">
        <f t="shared" si="2"/>
        <v/>
      </c>
      <c r="K17" s="82" t="str">
        <f t="shared" si="2"/>
        <v/>
      </c>
      <c r="L17" s="82" t="str">
        <f t="shared" si="2"/>
        <v/>
      </c>
      <c r="M17" s="84" t="str">
        <f>IF(ISTEXT(C17),TEXT(0,"#"),AVERAGE(C17:L17))</f>
        <v/>
      </c>
      <c r="N17" s="79"/>
      <c r="O17" s="65"/>
      <c r="P17" s="65"/>
      <c r="Q17" s="65"/>
      <c r="R17" s="65"/>
    </row>
    <row r="18" spans="1:18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5"/>
      <c r="P18" s="65"/>
      <c r="Q18" s="65"/>
      <c r="R18" s="65"/>
    </row>
    <row r="19" spans="1:18">
      <c r="A19" s="66" t="s">
        <v>126</v>
      </c>
      <c r="B19" s="66" t="s">
        <v>127</v>
      </c>
      <c r="C19" s="85">
        <f>IF(ISERROR(AVERAGE(C6:C8,C10:C12,C14:C16)),TEXT(0,"#"),AVERAGE(C6:C8,C10:C12,C14:C16))</f>
        <v>0</v>
      </c>
      <c r="D19" s="85">
        <f t="shared" ref="D19:K19" si="3">IF(ISERROR(AVERAGE(D6:D8,D10:D12,D14:D16)),TEXT(0,"#"),AVERAGE(D6:D8,D10:D12,D14:D16))</f>
        <v>0</v>
      </c>
      <c r="E19" s="85">
        <f t="shared" si="3"/>
        <v>0</v>
      </c>
      <c r="F19" s="85">
        <f t="shared" si="3"/>
        <v>0</v>
      </c>
      <c r="G19" s="85">
        <f t="shared" si="3"/>
        <v>0</v>
      </c>
      <c r="H19" s="85">
        <f t="shared" si="3"/>
        <v>0</v>
      </c>
      <c r="I19" s="85">
        <f t="shared" si="3"/>
        <v>0</v>
      </c>
      <c r="J19" s="85">
        <f t="shared" si="3"/>
        <v>0</v>
      </c>
      <c r="K19" s="85">
        <f t="shared" si="3"/>
        <v>0</v>
      </c>
      <c r="L19" s="85">
        <f>IF(ISERROR(AVERAGE(L6:L8,L10:L12,L14:L16)),TEXT(0,"#"),AVERAGE(L6:L8,L10:L12,L14:L16))</f>
        <v>0</v>
      </c>
      <c r="M19" s="85">
        <f>MAX(C19:L19)-MIN(C19:L19)</f>
        <v>0</v>
      </c>
      <c r="N19" s="66" t="s">
        <v>128</v>
      </c>
      <c r="O19" s="65"/>
      <c r="P19" s="65"/>
      <c r="Q19" s="65"/>
      <c r="R19" s="65"/>
    </row>
    <row r="20" spans="1:18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5"/>
      <c r="P20" s="65"/>
      <c r="Q20" s="65"/>
      <c r="R20" s="65"/>
    </row>
    <row r="21" spans="1:18">
      <c r="A21" s="66" t="s">
        <v>129</v>
      </c>
      <c r="B21" s="86" t="e">
        <f>AVERAGE($M$9,$M$13,$M$17)</f>
        <v>#DIV/0!</v>
      </c>
      <c r="C21" s="66"/>
      <c r="D21" s="87" t="s">
        <v>130</v>
      </c>
      <c r="E21" s="88"/>
      <c r="F21" s="88"/>
      <c r="G21" s="88"/>
      <c r="H21" s="66"/>
      <c r="I21" s="66"/>
      <c r="J21" s="66"/>
      <c r="K21" s="66"/>
      <c r="L21" s="66"/>
      <c r="M21" s="66"/>
      <c r="N21" s="66"/>
      <c r="O21" s="65"/>
      <c r="P21" s="65"/>
      <c r="Q21" s="65"/>
      <c r="R21" s="65"/>
    </row>
    <row r="22" spans="1:18">
      <c r="A22" s="66" t="s">
        <v>131</v>
      </c>
      <c r="B22" s="86">
        <f>MAX($M$8,$M$12,$M18)-MIN($M$8,$M$12,$M18)</f>
        <v>0</v>
      </c>
      <c r="C22" s="66"/>
      <c r="D22" s="89" t="s">
        <v>132</v>
      </c>
      <c r="E22" s="90" t="s">
        <v>133</v>
      </c>
      <c r="F22" s="90" t="s">
        <v>134</v>
      </c>
      <c r="G22" s="91">
        <f>IF(ISBLANK($C$16),2,3)</f>
        <v>3</v>
      </c>
      <c r="H22" s="66"/>
      <c r="I22" s="66"/>
      <c r="J22" s="66"/>
      <c r="K22" s="66"/>
      <c r="L22" s="66"/>
      <c r="M22" s="66"/>
      <c r="N22" s="66"/>
      <c r="O22" s="65"/>
      <c r="P22" s="65"/>
      <c r="Q22" s="65"/>
      <c r="R22" s="65"/>
    </row>
    <row r="23" spans="1:18">
      <c r="A23" s="66" t="s">
        <v>135</v>
      </c>
      <c r="B23" s="86" t="e">
        <f>G23*AVERAGE($M$9,$M$13,$M$17)</f>
        <v>#DIV/0!</v>
      </c>
      <c r="C23" s="66"/>
      <c r="D23" s="92">
        <v>3.27</v>
      </c>
      <c r="E23" s="66">
        <v>2.58</v>
      </c>
      <c r="F23" s="79" t="s">
        <v>136</v>
      </c>
      <c r="G23" s="93">
        <f>IF(ISBLANK($C$12),$D$23,$E$23)</f>
        <v>2.58</v>
      </c>
      <c r="H23" s="66"/>
      <c r="I23" s="66" t="s">
        <v>137</v>
      </c>
      <c r="J23" s="66"/>
      <c r="K23" s="66"/>
      <c r="L23" s="66"/>
      <c r="M23" s="66"/>
      <c r="N23" s="66"/>
      <c r="O23" s="65"/>
      <c r="P23" s="65"/>
      <c r="Q23" s="65"/>
      <c r="R23" s="65"/>
    </row>
    <row r="24" spans="1:18">
      <c r="A24" s="66" t="s">
        <v>138</v>
      </c>
      <c r="B24" s="86">
        <v>0</v>
      </c>
      <c r="C24" s="66"/>
      <c r="D24" s="92">
        <v>0</v>
      </c>
      <c r="E24" s="66">
        <v>0</v>
      </c>
      <c r="F24" s="79" t="s">
        <v>139</v>
      </c>
      <c r="G24" s="93">
        <f>IF(ISBLANK(#REF!),$D$24,$E$24)</f>
        <v>0</v>
      </c>
      <c r="H24" s="66"/>
      <c r="I24" s="66" t="s">
        <v>140</v>
      </c>
      <c r="J24" s="66"/>
      <c r="K24" s="66"/>
      <c r="L24" s="66"/>
      <c r="M24" s="66"/>
      <c r="N24" s="66"/>
      <c r="O24" s="65"/>
      <c r="P24" s="65"/>
      <c r="Q24" s="65"/>
      <c r="R24" s="65"/>
    </row>
    <row r="25" spans="1:18">
      <c r="A25" s="66" t="s">
        <v>141</v>
      </c>
      <c r="B25" s="86" t="e">
        <f>$G$25*$B$21</f>
        <v>#DIV/0!</v>
      </c>
      <c r="C25" s="66"/>
      <c r="D25" s="92">
        <v>4.5599999999999996</v>
      </c>
      <c r="E25" s="66">
        <v>3.05</v>
      </c>
      <c r="F25" s="79" t="s">
        <v>142</v>
      </c>
      <c r="G25" s="93">
        <f>IF(ISBLANK($C$12),$D$25,$E$25)</f>
        <v>3.05</v>
      </c>
      <c r="H25" s="66"/>
      <c r="I25" s="66" t="s">
        <v>143</v>
      </c>
      <c r="J25" s="66"/>
      <c r="K25" s="66"/>
      <c r="L25" s="66"/>
      <c r="M25" s="66"/>
      <c r="N25" s="66"/>
      <c r="O25" s="65"/>
      <c r="P25" s="65"/>
      <c r="Q25" s="65"/>
      <c r="R25" s="65"/>
    </row>
    <row r="26" spans="1:18">
      <c r="A26" s="66" t="s">
        <v>144</v>
      </c>
      <c r="B26" s="86">
        <f>G26*B22</f>
        <v>0</v>
      </c>
      <c r="C26" s="66"/>
      <c r="D26" s="92">
        <v>3.65</v>
      </c>
      <c r="E26" s="66">
        <v>2.7</v>
      </c>
      <c r="F26" s="79" t="s">
        <v>145</v>
      </c>
      <c r="G26" s="93">
        <f>IF(ISBLANK($C$14),$D$26,$E$26)</f>
        <v>2.7</v>
      </c>
      <c r="H26" s="66"/>
      <c r="I26" s="66" t="s">
        <v>146</v>
      </c>
      <c r="J26" s="66"/>
      <c r="K26" s="66"/>
      <c r="L26" s="66"/>
      <c r="M26" s="66"/>
      <c r="N26" s="66"/>
      <c r="O26" s="65"/>
      <c r="P26" s="65"/>
      <c r="Q26" s="65"/>
      <c r="R26" s="65"/>
    </row>
    <row r="27" spans="1:18">
      <c r="A27" s="66" t="s">
        <v>147</v>
      </c>
      <c r="B27" s="86" t="e">
        <f>SQRT(B25^2+B26^2)</f>
        <v>#DIV/0!</v>
      </c>
      <c r="C27" s="66"/>
      <c r="D27" s="94" t="s">
        <v>148</v>
      </c>
      <c r="E27" s="95" t="s">
        <v>149</v>
      </c>
      <c r="F27" s="95"/>
      <c r="G27" s="96"/>
      <c r="H27" s="66"/>
      <c r="I27" s="66"/>
      <c r="J27" s="66"/>
      <c r="K27" s="66"/>
      <c r="L27" s="66"/>
      <c r="M27" s="66"/>
      <c r="N27" s="66"/>
      <c r="O27" s="65"/>
      <c r="P27" s="65"/>
      <c r="Q27" s="65"/>
      <c r="R27" s="65"/>
    </row>
    <row r="28" spans="1:18">
      <c r="A28" s="66" t="s">
        <v>150</v>
      </c>
      <c r="B28" s="86">
        <v>0.02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5"/>
      <c r="P28" s="65"/>
      <c r="Q28" s="65"/>
      <c r="R28" s="65"/>
    </row>
    <row r="29" spans="1:18">
      <c r="A29" s="66" t="s">
        <v>151</v>
      </c>
      <c r="B29" s="97" t="e">
        <f>+B27/B28</f>
        <v>#DIV/0!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5"/>
      <c r="P29" s="65"/>
      <c r="Q29" s="65"/>
      <c r="R29" s="65"/>
    </row>
    <row r="30" spans="1:18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5"/>
      <c r="P30" s="65"/>
      <c r="Q30" s="65"/>
      <c r="R30" s="65"/>
    </row>
    <row r="31" spans="1:18">
      <c r="A31" s="66" t="s">
        <v>152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5"/>
      <c r="P31" s="65"/>
      <c r="Q31" s="65"/>
      <c r="R31" s="65"/>
    </row>
    <row r="32" spans="1:18">
      <c r="A32" s="66" t="s">
        <v>153</v>
      </c>
      <c r="B32" s="86" t="e">
        <f>$G$25*$B$21</f>
        <v>#DIV/0!</v>
      </c>
      <c r="C32" s="66"/>
      <c r="D32" s="66"/>
      <c r="E32" s="66"/>
      <c r="F32" s="66"/>
      <c r="G32" s="66" t="s">
        <v>154</v>
      </c>
      <c r="H32" s="66"/>
      <c r="I32" s="66"/>
      <c r="J32" s="66"/>
      <c r="K32" s="66"/>
      <c r="L32" s="66"/>
      <c r="M32" s="66"/>
      <c r="N32" s="66"/>
      <c r="O32" s="65"/>
      <c r="P32" s="65"/>
      <c r="Q32" s="65"/>
      <c r="R32" s="65"/>
    </row>
    <row r="33" spans="1:18">
      <c r="A33" s="66" t="s">
        <v>155</v>
      </c>
      <c r="B33" s="98" t="e">
        <f>B32/B40</f>
        <v>#DIV/0!</v>
      </c>
      <c r="C33" s="66"/>
      <c r="D33" s="99" t="s">
        <v>156</v>
      </c>
      <c r="E33" s="100" t="s">
        <v>157</v>
      </c>
      <c r="F33" s="66"/>
      <c r="G33" s="66"/>
      <c r="H33" s="66" t="s">
        <v>158</v>
      </c>
      <c r="I33" s="66"/>
      <c r="J33" s="66"/>
      <c r="K33" s="66"/>
      <c r="L33" s="66"/>
      <c r="M33" s="66"/>
      <c r="N33" s="66"/>
      <c r="O33" s="65"/>
      <c r="P33" s="65"/>
      <c r="Q33" s="65"/>
      <c r="R33" s="65"/>
    </row>
    <row r="34" spans="1:18">
      <c r="A34" s="66" t="s">
        <v>159</v>
      </c>
      <c r="B34" s="101">
        <f>IF(ISERROR(SQRT((B22*G26)^2-(B32^2)/(D34*E34))),0,SQRT((B22*G26)^2-(B32^2)/(D34*E34)))</f>
        <v>0</v>
      </c>
      <c r="C34" s="66"/>
      <c r="D34" s="94">
        <f>COUNT(C6:L6)</f>
        <v>10</v>
      </c>
      <c r="E34" s="96">
        <f>COUNT(C6:C8)</f>
        <v>3</v>
      </c>
      <c r="F34" s="66"/>
      <c r="G34" s="66" t="s">
        <v>160</v>
      </c>
      <c r="H34" s="66"/>
      <c r="I34" s="66"/>
      <c r="J34" s="66"/>
      <c r="K34" s="66"/>
      <c r="L34" s="66"/>
      <c r="M34" s="66"/>
      <c r="N34" s="66"/>
      <c r="O34" s="65"/>
      <c r="P34" s="65"/>
      <c r="Q34" s="65"/>
      <c r="R34" s="65"/>
    </row>
    <row r="35" spans="1:18">
      <c r="A35" s="66" t="s">
        <v>161</v>
      </c>
      <c r="B35" s="98">
        <f>IF(ISERROR(100*B34/B38),0,B34/B40)</f>
        <v>0</v>
      </c>
      <c r="C35" s="66"/>
      <c r="D35" s="66"/>
      <c r="E35" s="66"/>
      <c r="F35" s="66"/>
      <c r="G35" s="66"/>
      <c r="H35" s="66" t="s">
        <v>158</v>
      </c>
      <c r="I35" s="66"/>
      <c r="J35" s="66"/>
      <c r="K35" s="66"/>
      <c r="L35" s="66"/>
      <c r="M35" s="66"/>
      <c r="N35" s="66"/>
      <c r="O35" s="65"/>
      <c r="P35" s="65"/>
      <c r="Q35" s="65"/>
      <c r="R35" s="65"/>
    </row>
    <row r="36" spans="1:18">
      <c r="A36" s="66" t="s">
        <v>162</v>
      </c>
      <c r="B36" s="86" t="e">
        <f>SQRT(B32^2+B34^2)</f>
        <v>#DIV/0!</v>
      </c>
      <c r="C36" s="66"/>
      <c r="D36" s="66"/>
      <c r="E36" s="66"/>
      <c r="F36" s="66"/>
      <c r="G36" s="66" t="s">
        <v>163</v>
      </c>
      <c r="H36" s="66"/>
      <c r="I36" s="66"/>
      <c r="J36" s="66"/>
      <c r="K36" s="66"/>
      <c r="L36" s="66"/>
      <c r="M36" s="66"/>
      <c r="N36" s="66"/>
      <c r="O36" s="65"/>
      <c r="P36" s="65"/>
      <c r="Q36" s="65"/>
      <c r="R36" s="65"/>
    </row>
    <row r="37" spans="1:18">
      <c r="A37" s="102" t="s">
        <v>164</v>
      </c>
      <c r="B37" s="103" t="e">
        <f>B36/B40</f>
        <v>#DIV/0!</v>
      </c>
      <c r="C37" s="66"/>
      <c r="D37" s="66"/>
      <c r="E37" s="66"/>
      <c r="F37" s="66"/>
      <c r="G37" s="66"/>
      <c r="H37" s="66" t="s">
        <v>158</v>
      </c>
      <c r="I37" s="66"/>
      <c r="J37" s="66"/>
      <c r="K37" s="66"/>
      <c r="L37" s="66"/>
      <c r="M37" s="66"/>
      <c r="N37" s="66"/>
      <c r="O37" s="65"/>
      <c r="P37" s="65"/>
      <c r="Q37" s="65"/>
      <c r="R37" s="65"/>
    </row>
    <row r="38" spans="1:18">
      <c r="A38" s="66" t="s">
        <v>165</v>
      </c>
      <c r="B38" s="86">
        <f>M19*INDEX($C$18:$L$18,1,COUNT(C6:L6))</f>
        <v>0</v>
      </c>
      <c r="C38" s="66"/>
      <c r="D38" s="66"/>
      <c r="E38" s="66"/>
      <c r="F38" s="66"/>
      <c r="G38" s="66" t="s">
        <v>166</v>
      </c>
      <c r="H38" s="66"/>
      <c r="I38" s="66"/>
      <c r="J38" s="66"/>
      <c r="K38" s="66"/>
      <c r="L38" s="66"/>
      <c r="M38" s="66"/>
      <c r="N38" s="66"/>
      <c r="O38" s="65"/>
      <c r="P38" s="65"/>
      <c r="Q38" s="65"/>
      <c r="R38" s="65"/>
    </row>
    <row r="39" spans="1:18">
      <c r="A39" s="66" t="s">
        <v>167</v>
      </c>
      <c r="B39" s="98" t="e">
        <f>B38/B40</f>
        <v>#DIV/0!</v>
      </c>
      <c r="C39" s="66"/>
      <c r="D39" s="66"/>
      <c r="E39" s="66"/>
      <c r="F39" s="66"/>
      <c r="G39" s="66"/>
      <c r="H39" s="66" t="s">
        <v>158</v>
      </c>
      <c r="I39" s="66"/>
      <c r="J39" s="66"/>
      <c r="K39" s="66"/>
      <c r="L39" s="66"/>
      <c r="M39" s="66"/>
      <c r="N39" s="66"/>
      <c r="O39" s="65"/>
      <c r="P39" s="65"/>
      <c r="Q39" s="65"/>
      <c r="R39" s="65"/>
    </row>
    <row r="40" spans="1:18">
      <c r="A40" s="66" t="s">
        <v>168</v>
      </c>
      <c r="B40" s="86" t="e">
        <f>SQRT(B36^2+B38^2)</f>
        <v>#DIV/0!</v>
      </c>
      <c r="C40" s="66"/>
      <c r="D40" s="66"/>
      <c r="E40" s="66"/>
      <c r="F40" s="66"/>
      <c r="G40" s="66" t="s">
        <v>169</v>
      </c>
      <c r="H40" s="66"/>
      <c r="I40" s="66"/>
      <c r="J40" s="66"/>
      <c r="K40" s="66"/>
      <c r="L40" s="66"/>
      <c r="M40" s="66"/>
      <c r="N40" s="66"/>
      <c r="O40" s="65"/>
      <c r="P40" s="65"/>
      <c r="Q40" s="65"/>
      <c r="R40" s="65"/>
    </row>
    <row r="41" spans="1:18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5"/>
      <c r="P41" s="65"/>
      <c r="Q41" s="65"/>
      <c r="R41" s="65"/>
    </row>
    <row r="42" spans="1:18">
      <c r="A42" s="66"/>
      <c r="B42" s="538" t="e">
        <f>IF($B$37&lt;0.1,"Gauge System Okay",IF(B37&lt;=0.3,"Gauge system may be acceptable based on importance of application and cost","Gauge system needs improvement"))</f>
        <v>#DIV/0!</v>
      </c>
      <c r="C42" s="539"/>
      <c r="D42" s="539"/>
      <c r="E42" s="539"/>
      <c r="F42" s="539"/>
      <c r="G42" s="539"/>
      <c r="H42" s="539"/>
      <c r="I42" s="539"/>
      <c r="J42" s="540"/>
      <c r="K42" s="66"/>
      <c r="L42" s="66"/>
      <c r="M42" s="66"/>
      <c r="N42" s="66"/>
      <c r="O42" s="65"/>
      <c r="P42" s="65"/>
      <c r="Q42" s="65"/>
      <c r="R42" s="65"/>
    </row>
    <row r="43" spans="1:18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5"/>
      <c r="P43" s="65"/>
      <c r="Q43" s="65"/>
      <c r="R43" s="65"/>
    </row>
    <row r="44" spans="1:18">
      <c r="A44" s="66" t="s">
        <v>170</v>
      </c>
      <c r="B44" s="66" t="s">
        <v>171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5"/>
      <c r="P44" s="65"/>
      <c r="Q44" s="65"/>
      <c r="R44" s="65"/>
    </row>
    <row r="45" spans="1:18">
      <c r="A45" s="66"/>
      <c r="B45" s="66" t="s">
        <v>172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5"/>
      <c r="P45" s="65"/>
      <c r="Q45" s="65"/>
      <c r="R45" s="65"/>
    </row>
    <row r="46" spans="1:18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5"/>
      <c r="P46" s="65"/>
      <c r="Q46" s="65"/>
      <c r="R46" s="65"/>
    </row>
    <row r="47" spans="1:18">
      <c r="A47" s="66" t="s">
        <v>173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5"/>
      <c r="P47" s="65"/>
      <c r="Q47" s="65"/>
      <c r="R47" s="65"/>
    </row>
    <row r="48" spans="1:18">
      <c r="A48" s="66"/>
      <c r="B48" s="66" t="s">
        <v>174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5"/>
      <c r="P48" s="65"/>
      <c r="Q48" s="65"/>
      <c r="R48" s="65"/>
    </row>
    <row r="49" spans="1:18">
      <c r="A49" s="66"/>
      <c r="B49" s="66" t="s">
        <v>175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5"/>
      <c r="P49" s="65"/>
      <c r="Q49" s="65"/>
      <c r="R49" s="65"/>
    </row>
    <row r="50" spans="1:18">
      <c r="A50" s="66"/>
      <c r="B50" s="66" t="s">
        <v>176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5"/>
      <c r="P50" s="65"/>
      <c r="Q50" s="65"/>
      <c r="R50" s="65"/>
    </row>
    <row r="51" spans="1:18">
      <c r="A51" s="66"/>
      <c r="B51" s="66" t="s">
        <v>177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5"/>
      <c r="P51" s="65"/>
      <c r="Q51" s="65"/>
      <c r="R51" s="65"/>
    </row>
    <row r="52" spans="1:18">
      <c r="A52" s="66"/>
      <c r="B52" s="66" t="s">
        <v>178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5"/>
      <c r="P52" s="65"/>
      <c r="Q52" s="65"/>
      <c r="R52" s="65"/>
    </row>
    <row r="53" spans="1:18">
      <c r="A53" s="66"/>
      <c r="B53" s="66" t="s">
        <v>179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5"/>
      <c r="P53" s="65"/>
      <c r="Q53" s="65"/>
      <c r="R53" s="65"/>
    </row>
    <row r="54" spans="1:18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5"/>
      <c r="P54" s="65"/>
      <c r="Q54" s="65"/>
      <c r="R54" s="65"/>
    </row>
    <row r="55" spans="1:18">
      <c r="A55" s="66"/>
      <c r="B55" s="66" t="s">
        <v>180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5"/>
      <c r="P55" s="65"/>
      <c r="Q55" s="65"/>
      <c r="R55" s="65"/>
    </row>
    <row r="56" spans="1:18">
      <c r="A56" s="66"/>
      <c r="B56" s="66" t="s">
        <v>181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5"/>
      <c r="P56" s="65"/>
      <c r="Q56" s="65"/>
      <c r="R56" s="65"/>
    </row>
    <row r="57" spans="1:18">
      <c r="A57" s="66"/>
      <c r="B57" s="66" t="s">
        <v>182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5"/>
      <c r="P57" s="65"/>
      <c r="Q57" s="65"/>
      <c r="R57" s="65"/>
    </row>
    <row r="58" spans="1:18">
      <c r="A58" s="66"/>
      <c r="B58" s="66" t="s">
        <v>183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5"/>
      <c r="P58" s="65"/>
      <c r="Q58" s="65"/>
      <c r="R58" s="65"/>
    </row>
    <row r="59" spans="1:18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5"/>
      <c r="P59" s="65"/>
      <c r="Q59" s="65"/>
      <c r="R59" s="65"/>
    </row>
    <row r="60" spans="1:18">
      <c r="A60" s="66" t="s">
        <v>184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5"/>
      <c r="P60" s="65"/>
      <c r="Q60" s="65"/>
      <c r="R60" s="65"/>
    </row>
    <row r="61" spans="1:18">
      <c r="A61" s="66"/>
      <c r="B61" s="66" t="s">
        <v>185</v>
      </c>
      <c r="C61" s="66"/>
      <c r="D61" s="66" t="s">
        <v>186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5"/>
      <c r="P61" s="65"/>
      <c r="Q61" s="65"/>
      <c r="R61" s="65"/>
    </row>
    <row r="62" spans="1:18">
      <c r="A62" s="66"/>
      <c r="B62" s="66" t="s">
        <v>187</v>
      </c>
      <c r="C62" s="66"/>
      <c r="D62" s="66" t="s">
        <v>188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5"/>
      <c r="P62" s="65"/>
      <c r="Q62" s="65"/>
      <c r="R62" s="65"/>
    </row>
    <row r="63" spans="1:18">
      <c r="A63" s="66"/>
      <c r="B63" s="66" t="s">
        <v>189</v>
      </c>
      <c r="C63" s="66"/>
      <c r="D63" s="66" t="s">
        <v>190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5"/>
      <c r="P63" s="65"/>
      <c r="Q63" s="65"/>
      <c r="R63" s="65"/>
    </row>
    <row r="64" spans="1:18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</row>
  </sheetData>
  <mergeCells count="9">
    <mergeCell ref="B42:J42"/>
    <mergeCell ref="B1:E1"/>
    <mergeCell ref="F1:G1"/>
    <mergeCell ref="H1:K1"/>
    <mergeCell ref="L1:N2"/>
    <mergeCell ref="B2:E2"/>
    <mergeCell ref="H2:K2"/>
    <mergeCell ref="B3:E3"/>
    <mergeCell ref="H3:K3"/>
  </mergeCells>
  <pageMargins left="0.7" right="0.7" top="0.75" bottom="0.75" header="0.3" footer="0.3"/>
  <pageSetup scale="54" orientation="portrait" r:id="rId1"/>
  <headerFooter>
    <oddFooter>&amp;L&amp;10DOC-QUAL 032 PPAP Level 3 Template&amp;C9/9/24&amp;RRevision: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F7BD-DC28-4AE6-B67F-6568796C3E62}">
  <dimension ref="A1:L42"/>
  <sheetViews>
    <sheetView view="pageLayout" zoomScaleNormal="100" workbookViewId="0">
      <selection activeCell="K8" sqref="K8:K9"/>
    </sheetView>
  </sheetViews>
  <sheetFormatPr defaultRowHeight="15"/>
  <cols>
    <col min="5" max="6" width="10.5703125" customWidth="1"/>
    <col min="10" max="10" width="6.7109375" customWidth="1"/>
    <col min="11" max="11" width="5.85546875" customWidth="1"/>
    <col min="12" max="12" width="6.7109375" customWidth="1"/>
  </cols>
  <sheetData>
    <row r="1" spans="1:12" ht="15.75" customHeight="1" thickTop="1">
      <c r="A1" s="328" t="s">
        <v>191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30"/>
    </row>
    <row r="2" spans="1:12" ht="15" customHeight="1">
      <c r="A2" s="33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3"/>
    </row>
    <row r="3" spans="1:12" ht="15.75" customHeight="1" thickBot="1">
      <c r="A3" s="334"/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6"/>
    </row>
    <row r="4" spans="1:12" ht="15.75" thickTop="1">
      <c r="A4" s="337" t="s">
        <v>192</v>
      </c>
      <c r="B4" s="338"/>
      <c r="C4" s="339" t="s">
        <v>193</v>
      </c>
      <c r="D4" s="340"/>
      <c r="E4" s="341"/>
      <c r="F4" s="342" t="s">
        <v>194</v>
      </c>
      <c r="G4" s="338"/>
      <c r="H4" s="343" t="s">
        <v>193</v>
      </c>
      <c r="I4" s="344"/>
      <c r="J4" s="344"/>
      <c r="K4" s="344"/>
      <c r="L4" s="345"/>
    </row>
    <row r="5" spans="1:12">
      <c r="A5" s="346" t="s">
        <v>195</v>
      </c>
      <c r="B5" s="347"/>
      <c r="C5" s="348" t="s">
        <v>193</v>
      </c>
      <c r="D5" s="349"/>
      <c r="E5" s="350"/>
      <c r="F5" s="351" t="s">
        <v>196</v>
      </c>
      <c r="G5" s="347"/>
      <c r="H5" s="352" t="s">
        <v>193</v>
      </c>
      <c r="I5" s="353"/>
      <c r="J5" s="354"/>
      <c r="K5" s="195" t="s">
        <v>197</v>
      </c>
      <c r="L5" s="196"/>
    </row>
    <row r="6" spans="1:12" ht="15.75" thickBot="1">
      <c r="A6" s="346" t="s">
        <v>198</v>
      </c>
      <c r="B6" s="347"/>
      <c r="C6" s="348"/>
      <c r="D6" s="349"/>
      <c r="E6" s="350"/>
      <c r="F6" s="351" t="s">
        <v>199</v>
      </c>
      <c r="G6" s="347"/>
      <c r="H6" s="197"/>
      <c r="I6" s="198"/>
      <c r="J6" s="104"/>
      <c r="K6" s="199" t="s">
        <v>197</v>
      </c>
      <c r="L6" s="200"/>
    </row>
    <row r="7" spans="1:12" ht="16.5" thickTop="1" thickBot="1">
      <c r="A7" s="325" t="s">
        <v>200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7"/>
    </row>
    <row r="8" spans="1:12" ht="15.75" customHeight="1" thickTop="1">
      <c r="A8" s="355" t="s">
        <v>201</v>
      </c>
      <c r="B8" s="357" t="s">
        <v>202</v>
      </c>
      <c r="C8" s="358"/>
      <c r="D8" s="361" t="s">
        <v>103</v>
      </c>
      <c r="E8" s="363" t="s">
        <v>203</v>
      </c>
      <c r="F8" s="363" t="s">
        <v>204</v>
      </c>
      <c r="G8" s="357" t="s">
        <v>100</v>
      </c>
      <c r="H8" s="369"/>
      <c r="I8" s="358"/>
      <c r="J8" s="361" t="s">
        <v>205</v>
      </c>
      <c r="K8" s="361" t="s">
        <v>206</v>
      </c>
      <c r="L8" s="365" t="s">
        <v>207</v>
      </c>
    </row>
    <row r="9" spans="1:12" ht="15.75" thickBot="1">
      <c r="A9" s="356"/>
      <c r="B9" s="359"/>
      <c r="C9" s="360"/>
      <c r="D9" s="362"/>
      <c r="E9" s="364"/>
      <c r="F9" s="364"/>
      <c r="G9" s="359"/>
      <c r="H9" s="370"/>
      <c r="I9" s="360"/>
      <c r="J9" s="362"/>
      <c r="K9" s="362"/>
      <c r="L9" s="366"/>
    </row>
    <row r="10" spans="1:12" ht="15.75" thickTop="1">
      <c r="A10" s="105"/>
      <c r="B10" s="367"/>
      <c r="C10" s="368"/>
      <c r="D10" s="106"/>
      <c r="E10" s="106"/>
      <c r="F10" s="106"/>
      <c r="G10" s="371"/>
      <c r="H10" s="372"/>
      <c r="I10" s="373"/>
      <c r="J10" s="107"/>
      <c r="K10" s="108"/>
      <c r="L10" s="109"/>
    </row>
    <row r="11" spans="1:12">
      <c r="A11" s="110"/>
      <c r="B11" s="374"/>
      <c r="C11" s="375"/>
      <c r="D11" s="111"/>
      <c r="E11" s="111"/>
      <c r="F11" s="111"/>
      <c r="G11" s="374"/>
      <c r="H11" s="376"/>
      <c r="I11" s="375"/>
      <c r="J11" s="112"/>
      <c r="K11" s="113"/>
      <c r="L11" s="114"/>
    </row>
    <row r="12" spans="1:12">
      <c r="A12" s="110"/>
      <c r="B12" s="374"/>
      <c r="C12" s="375"/>
      <c r="D12" s="111"/>
      <c r="E12" s="111"/>
      <c r="F12" s="111"/>
      <c r="G12" s="374"/>
      <c r="H12" s="376"/>
      <c r="I12" s="375"/>
      <c r="J12" s="115"/>
      <c r="K12" s="113"/>
      <c r="L12" s="114"/>
    </row>
    <row r="13" spans="1:12">
      <c r="A13" s="110"/>
      <c r="B13" s="374"/>
      <c r="C13" s="375"/>
      <c r="D13" s="111"/>
      <c r="E13" s="111"/>
      <c r="F13" s="111"/>
      <c r="G13" s="374"/>
      <c r="H13" s="376"/>
      <c r="I13" s="375"/>
      <c r="J13" s="115"/>
      <c r="K13" s="113"/>
      <c r="L13" s="114"/>
    </row>
    <row r="14" spans="1:12">
      <c r="A14" s="110"/>
      <c r="B14" s="374"/>
      <c r="C14" s="375"/>
      <c r="D14" s="111"/>
      <c r="E14" s="111"/>
      <c r="F14" s="111"/>
      <c r="G14" s="374"/>
      <c r="H14" s="376"/>
      <c r="I14" s="375"/>
      <c r="J14" s="115"/>
      <c r="K14" s="113"/>
      <c r="L14" s="114"/>
    </row>
    <row r="15" spans="1:12">
      <c r="A15" s="110"/>
      <c r="B15" s="374"/>
      <c r="C15" s="375"/>
      <c r="D15" s="111"/>
      <c r="E15" s="111"/>
      <c r="F15" s="111"/>
      <c r="G15" s="374"/>
      <c r="H15" s="376"/>
      <c r="I15" s="375"/>
      <c r="J15" s="115"/>
      <c r="K15" s="113"/>
      <c r="L15" s="114"/>
    </row>
    <row r="16" spans="1:12">
      <c r="A16" s="110"/>
      <c r="B16" s="374"/>
      <c r="C16" s="375"/>
      <c r="D16" s="111"/>
      <c r="E16" s="111"/>
      <c r="F16" s="111"/>
      <c r="G16" s="374"/>
      <c r="H16" s="376"/>
      <c r="I16" s="375"/>
      <c r="J16" s="115"/>
      <c r="K16" s="113"/>
      <c r="L16" s="114"/>
    </row>
    <row r="17" spans="1:12">
      <c r="A17" s="110"/>
      <c r="B17" s="374"/>
      <c r="C17" s="375"/>
      <c r="D17" s="111"/>
      <c r="E17" s="111"/>
      <c r="F17" s="111"/>
      <c r="G17" s="374"/>
      <c r="H17" s="376"/>
      <c r="I17" s="375"/>
      <c r="J17" s="115"/>
      <c r="K17" s="113"/>
      <c r="L17" s="114"/>
    </row>
    <row r="18" spans="1:12">
      <c r="A18" s="110"/>
      <c r="B18" s="374"/>
      <c r="C18" s="375"/>
      <c r="D18" s="111"/>
      <c r="E18" s="111"/>
      <c r="F18" s="111"/>
      <c r="G18" s="374"/>
      <c r="H18" s="376"/>
      <c r="I18" s="375"/>
      <c r="J18" s="115"/>
      <c r="K18" s="113"/>
      <c r="L18" s="114"/>
    </row>
    <row r="19" spans="1:12">
      <c r="A19" s="110"/>
      <c r="B19" s="374"/>
      <c r="C19" s="375"/>
      <c r="D19" s="111"/>
      <c r="E19" s="111"/>
      <c r="F19" s="111"/>
      <c r="G19" s="374"/>
      <c r="H19" s="376"/>
      <c r="I19" s="375"/>
      <c r="J19" s="115"/>
      <c r="K19" s="113"/>
      <c r="L19" s="114"/>
    </row>
    <row r="20" spans="1:12">
      <c r="A20" s="110"/>
      <c r="B20" s="374"/>
      <c r="C20" s="375"/>
      <c r="D20" s="111"/>
      <c r="E20" s="111"/>
      <c r="F20" s="111"/>
      <c r="G20" s="374"/>
      <c r="H20" s="376"/>
      <c r="I20" s="375"/>
      <c r="J20" s="115"/>
      <c r="K20" s="113"/>
      <c r="L20" s="114"/>
    </row>
    <row r="21" spans="1:12">
      <c r="A21" s="110"/>
      <c r="B21" s="374"/>
      <c r="C21" s="375"/>
      <c r="D21" s="111"/>
      <c r="E21" s="111"/>
      <c r="F21" s="111"/>
      <c r="G21" s="374"/>
      <c r="H21" s="376"/>
      <c r="I21" s="375"/>
      <c r="J21" s="115"/>
      <c r="K21" s="113"/>
      <c r="L21" s="114"/>
    </row>
    <row r="22" spans="1:12">
      <c r="A22" s="110"/>
      <c r="B22" s="374"/>
      <c r="C22" s="375"/>
      <c r="D22" s="111"/>
      <c r="E22" s="111"/>
      <c r="F22" s="111"/>
      <c r="G22" s="374"/>
      <c r="H22" s="376"/>
      <c r="I22" s="375"/>
      <c r="J22" s="115"/>
      <c r="K22" s="113"/>
      <c r="L22" s="114"/>
    </row>
    <row r="23" spans="1:12">
      <c r="A23" s="110"/>
      <c r="B23" s="374"/>
      <c r="C23" s="375"/>
      <c r="D23" s="111"/>
      <c r="E23" s="111"/>
      <c r="F23" s="111"/>
      <c r="G23" s="374"/>
      <c r="H23" s="376"/>
      <c r="I23" s="375"/>
      <c r="J23" s="115"/>
      <c r="K23" s="113"/>
      <c r="L23" s="114"/>
    </row>
    <row r="24" spans="1:12">
      <c r="A24" s="110"/>
      <c r="B24" s="374"/>
      <c r="C24" s="375"/>
      <c r="D24" s="111"/>
      <c r="E24" s="111"/>
      <c r="F24" s="111"/>
      <c r="G24" s="374"/>
      <c r="H24" s="376"/>
      <c r="I24" s="375"/>
      <c r="J24" s="115"/>
      <c r="K24" s="113"/>
      <c r="L24" s="114"/>
    </row>
    <row r="25" spans="1:12">
      <c r="A25" s="110"/>
      <c r="B25" s="374"/>
      <c r="C25" s="375"/>
      <c r="D25" s="111"/>
      <c r="E25" s="111"/>
      <c r="F25" s="111"/>
      <c r="G25" s="374"/>
      <c r="H25" s="376"/>
      <c r="I25" s="375"/>
      <c r="J25" s="115"/>
      <c r="K25" s="113"/>
      <c r="L25" s="114"/>
    </row>
    <row r="26" spans="1:12">
      <c r="A26" s="110"/>
      <c r="B26" s="374"/>
      <c r="C26" s="375"/>
      <c r="D26" s="111"/>
      <c r="E26" s="111"/>
      <c r="F26" s="111"/>
      <c r="G26" s="374"/>
      <c r="H26" s="376"/>
      <c r="I26" s="375"/>
      <c r="J26" s="115"/>
      <c r="K26" s="113"/>
      <c r="L26" s="114"/>
    </row>
    <row r="27" spans="1:12">
      <c r="A27" s="110"/>
      <c r="B27" s="374"/>
      <c r="C27" s="375"/>
      <c r="D27" s="111"/>
      <c r="E27" s="111"/>
      <c r="F27" s="111"/>
      <c r="G27" s="374"/>
      <c r="H27" s="376"/>
      <c r="I27" s="375"/>
      <c r="J27" s="115"/>
      <c r="K27" s="113"/>
      <c r="L27" s="114"/>
    </row>
    <row r="28" spans="1:12">
      <c r="A28" s="110"/>
      <c r="B28" s="374"/>
      <c r="C28" s="375"/>
      <c r="D28" s="111"/>
      <c r="E28" s="111"/>
      <c r="F28" s="111"/>
      <c r="G28" s="374"/>
      <c r="H28" s="376"/>
      <c r="I28" s="375"/>
      <c r="J28" s="115"/>
      <c r="K28" s="113"/>
      <c r="L28" s="114"/>
    </row>
    <row r="29" spans="1:12">
      <c r="A29" s="110"/>
      <c r="B29" s="374"/>
      <c r="C29" s="375"/>
      <c r="D29" s="111"/>
      <c r="E29" s="111"/>
      <c r="F29" s="111"/>
      <c r="G29" s="374"/>
      <c r="H29" s="376"/>
      <c r="I29" s="375"/>
      <c r="J29" s="115"/>
      <c r="K29" s="113"/>
      <c r="L29" s="114"/>
    </row>
    <row r="30" spans="1:12">
      <c r="A30" s="110"/>
      <c r="B30" s="374"/>
      <c r="C30" s="375"/>
      <c r="D30" s="111"/>
      <c r="E30" s="111"/>
      <c r="F30" s="111"/>
      <c r="G30" s="374"/>
      <c r="H30" s="376"/>
      <c r="I30" s="375"/>
      <c r="J30" s="115"/>
      <c r="K30" s="113"/>
      <c r="L30" s="114"/>
    </row>
    <row r="31" spans="1:12">
      <c r="A31" s="110"/>
      <c r="B31" s="374"/>
      <c r="C31" s="375"/>
      <c r="D31" s="111"/>
      <c r="E31" s="111"/>
      <c r="F31" s="111"/>
      <c r="G31" s="374"/>
      <c r="H31" s="376"/>
      <c r="I31" s="375"/>
      <c r="J31" s="115"/>
      <c r="K31" s="113"/>
      <c r="L31" s="114"/>
    </row>
    <row r="32" spans="1:12">
      <c r="A32" s="110"/>
      <c r="B32" s="374"/>
      <c r="C32" s="375"/>
      <c r="D32" s="111"/>
      <c r="E32" s="111"/>
      <c r="F32" s="111"/>
      <c r="G32" s="374"/>
      <c r="H32" s="376"/>
      <c r="I32" s="375"/>
      <c r="J32" s="115"/>
      <c r="K32" s="113"/>
      <c r="L32" s="114"/>
    </row>
    <row r="33" spans="1:12">
      <c r="A33" s="110"/>
      <c r="B33" s="374"/>
      <c r="C33" s="375"/>
      <c r="D33" s="111"/>
      <c r="E33" s="111"/>
      <c r="F33" s="111"/>
      <c r="G33" s="374"/>
      <c r="H33" s="376"/>
      <c r="I33" s="375"/>
      <c r="J33" s="115"/>
      <c r="K33" s="113"/>
      <c r="L33" s="114"/>
    </row>
    <row r="34" spans="1:12">
      <c r="A34" s="110"/>
      <c r="B34" s="374"/>
      <c r="C34" s="375"/>
      <c r="D34" s="111"/>
      <c r="E34" s="111"/>
      <c r="F34" s="111"/>
      <c r="G34" s="374"/>
      <c r="H34" s="376"/>
      <c r="I34" s="375"/>
      <c r="J34" s="115"/>
      <c r="K34" s="113"/>
      <c r="L34" s="114"/>
    </row>
    <row r="35" spans="1:12">
      <c r="A35" s="110"/>
      <c r="B35" s="374"/>
      <c r="C35" s="375"/>
      <c r="D35" s="111"/>
      <c r="E35" s="111"/>
      <c r="F35" s="111"/>
      <c r="G35" s="374"/>
      <c r="H35" s="376"/>
      <c r="I35" s="375"/>
      <c r="J35" s="115"/>
      <c r="K35" s="113"/>
      <c r="L35" s="114"/>
    </row>
    <row r="36" spans="1:12">
      <c r="A36" s="110"/>
      <c r="B36" s="374"/>
      <c r="C36" s="375"/>
      <c r="D36" s="111"/>
      <c r="E36" s="111"/>
      <c r="F36" s="111"/>
      <c r="G36" s="374"/>
      <c r="H36" s="376"/>
      <c r="I36" s="375"/>
      <c r="J36" s="115"/>
      <c r="K36" s="113"/>
      <c r="L36" s="114"/>
    </row>
    <row r="37" spans="1:12">
      <c r="A37" s="110"/>
      <c r="B37" s="374"/>
      <c r="C37" s="375"/>
      <c r="D37" s="111"/>
      <c r="E37" s="111"/>
      <c r="F37" s="111"/>
      <c r="G37" s="374"/>
      <c r="H37" s="376"/>
      <c r="I37" s="375"/>
      <c r="J37" s="115"/>
      <c r="K37" s="113"/>
      <c r="L37" s="114"/>
    </row>
    <row r="38" spans="1:12" ht="15" customHeight="1">
      <c r="A38" s="377" t="s">
        <v>208</v>
      </c>
      <c r="B38" s="378"/>
      <c r="C38" s="378"/>
      <c r="D38" s="378"/>
      <c r="E38" s="378"/>
      <c r="F38" s="378"/>
      <c r="G38" s="378"/>
      <c r="H38" s="378"/>
      <c r="I38" s="378"/>
      <c r="J38" s="378"/>
      <c r="K38" s="378"/>
      <c r="L38" s="379"/>
    </row>
    <row r="39" spans="1:12">
      <c r="A39" s="380"/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2"/>
    </row>
    <row r="40" spans="1:12" ht="15" customHeight="1">
      <c r="A40" s="383" t="s">
        <v>209</v>
      </c>
      <c r="B40" s="384"/>
      <c r="C40" s="384"/>
      <c r="D40" s="384"/>
      <c r="E40" s="384"/>
      <c r="F40" s="384"/>
      <c r="G40" s="384"/>
      <c r="H40" s="384"/>
      <c r="I40" s="384"/>
      <c r="J40" s="384"/>
      <c r="K40" s="384"/>
      <c r="L40" s="385"/>
    </row>
    <row r="41" spans="1:12" ht="15" customHeight="1">
      <c r="A41" s="386"/>
      <c r="B41" s="384"/>
      <c r="C41" s="384"/>
      <c r="D41" s="384"/>
      <c r="E41" s="384"/>
      <c r="F41" s="384"/>
      <c r="G41" s="384"/>
      <c r="H41" s="384"/>
      <c r="I41" s="384"/>
      <c r="J41" s="384"/>
      <c r="K41" s="384"/>
      <c r="L41" s="385"/>
    </row>
    <row r="42" spans="1:12" ht="15" customHeight="1">
      <c r="A42" s="387"/>
      <c r="B42" s="388"/>
      <c r="C42" s="388"/>
      <c r="D42" s="388"/>
      <c r="E42" s="388"/>
      <c r="F42" s="388"/>
      <c r="G42" s="388"/>
      <c r="H42" s="388"/>
      <c r="I42" s="388"/>
      <c r="J42" s="388"/>
      <c r="K42" s="388"/>
      <c r="L42" s="389"/>
    </row>
  </sheetData>
  <mergeCells count="80">
    <mergeCell ref="A38:L39"/>
    <mergeCell ref="A40:L42"/>
    <mergeCell ref="B35:C35"/>
    <mergeCell ref="B36:C36"/>
    <mergeCell ref="B37:C37"/>
    <mergeCell ref="G35:I35"/>
    <mergeCell ref="G36:I36"/>
    <mergeCell ref="G37:I37"/>
    <mergeCell ref="B32:C32"/>
    <mergeCell ref="B33:C33"/>
    <mergeCell ref="B34:C34"/>
    <mergeCell ref="G32:I32"/>
    <mergeCell ref="G33:I33"/>
    <mergeCell ref="G34:I34"/>
    <mergeCell ref="B29:C29"/>
    <mergeCell ref="B30:C30"/>
    <mergeCell ref="B31:C31"/>
    <mergeCell ref="G29:I29"/>
    <mergeCell ref="G30:I30"/>
    <mergeCell ref="G31:I31"/>
    <mergeCell ref="B26:C26"/>
    <mergeCell ref="B27:C27"/>
    <mergeCell ref="B28:C28"/>
    <mergeCell ref="G26:I26"/>
    <mergeCell ref="G27:I27"/>
    <mergeCell ref="G28:I28"/>
    <mergeCell ref="B23:C23"/>
    <mergeCell ref="B24:C24"/>
    <mergeCell ref="B25:C25"/>
    <mergeCell ref="G23:I23"/>
    <mergeCell ref="G24:I24"/>
    <mergeCell ref="G25:I25"/>
    <mergeCell ref="B20:C20"/>
    <mergeCell ref="B21:C21"/>
    <mergeCell ref="B22:C22"/>
    <mergeCell ref="G20:I20"/>
    <mergeCell ref="G21:I21"/>
    <mergeCell ref="G22:I22"/>
    <mergeCell ref="B17:C17"/>
    <mergeCell ref="B18:C18"/>
    <mergeCell ref="B19:C19"/>
    <mergeCell ref="G17:I17"/>
    <mergeCell ref="G18:I18"/>
    <mergeCell ref="G19:I19"/>
    <mergeCell ref="B14:C14"/>
    <mergeCell ref="B15:C15"/>
    <mergeCell ref="B16:C16"/>
    <mergeCell ref="G14:I14"/>
    <mergeCell ref="G15:I15"/>
    <mergeCell ref="G16:I16"/>
    <mergeCell ref="B11:C11"/>
    <mergeCell ref="B12:C12"/>
    <mergeCell ref="B13:C13"/>
    <mergeCell ref="G11:I11"/>
    <mergeCell ref="G12:I12"/>
    <mergeCell ref="G13:I13"/>
    <mergeCell ref="J8:J9"/>
    <mergeCell ref="K8:K9"/>
    <mergeCell ref="L8:L9"/>
    <mergeCell ref="B10:C10"/>
    <mergeCell ref="G8:I9"/>
    <mergeCell ref="G10:I10"/>
    <mergeCell ref="A8:A9"/>
    <mergeCell ref="B8:C9"/>
    <mergeCell ref="D8:D9"/>
    <mergeCell ref="E8:E9"/>
    <mergeCell ref="F8:F9"/>
    <mergeCell ref="A7:L7"/>
    <mergeCell ref="A1:L3"/>
    <mergeCell ref="A4:B4"/>
    <mergeCell ref="C4:E4"/>
    <mergeCell ref="F4:G4"/>
    <mergeCell ref="H4:L4"/>
    <mergeCell ref="A5:B5"/>
    <mergeCell ref="C5:E5"/>
    <mergeCell ref="F5:G5"/>
    <mergeCell ref="A6:B6"/>
    <mergeCell ref="C6:E6"/>
    <mergeCell ref="F6:G6"/>
    <mergeCell ref="H5:J5"/>
  </mergeCells>
  <pageMargins left="0.7" right="0.7" top="0.75" bottom="0.75" header="0.3" footer="0.3"/>
  <pageSetup scale="82" orientation="portrait" r:id="rId1"/>
  <headerFooter>
    <oddFooter>&amp;L&amp;10DOC-SQ 006 PPAP Template&amp;C3/10/2025&amp;RRev 3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591E4-0CF1-46D6-AEF3-3E71214A96D0}">
  <dimension ref="A1:J14"/>
  <sheetViews>
    <sheetView view="pageLayout" zoomScaleNormal="100" workbookViewId="0">
      <selection activeCell="A2" sqref="A2:J14"/>
    </sheetView>
  </sheetViews>
  <sheetFormatPr defaultRowHeight="15"/>
  <sheetData>
    <row r="1" spans="1:10" ht="15.75" thickBot="1">
      <c r="A1" s="18"/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390" t="s">
        <v>210</v>
      </c>
      <c r="B2" s="391"/>
      <c r="C2" s="391"/>
      <c r="D2" s="391"/>
      <c r="E2" s="391"/>
      <c r="F2" s="391"/>
      <c r="G2" s="391"/>
      <c r="H2" s="391"/>
      <c r="I2" s="391"/>
      <c r="J2" s="392"/>
    </row>
    <row r="3" spans="1:10">
      <c r="A3" s="393"/>
      <c r="B3" s="394"/>
      <c r="C3" s="394"/>
      <c r="D3" s="394"/>
      <c r="E3" s="394"/>
      <c r="F3" s="394"/>
      <c r="G3" s="394"/>
      <c r="H3" s="394"/>
      <c r="I3" s="394"/>
      <c r="J3" s="395"/>
    </row>
    <row r="4" spans="1:10">
      <c r="A4" s="393"/>
      <c r="B4" s="394"/>
      <c r="C4" s="394"/>
      <c r="D4" s="394"/>
      <c r="E4" s="394"/>
      <c r="F4" s="394"/>
      <c r="G4" s="394"/>
      <c r="H4" s="394"/>
      <c r="I4" s="394"/>
      <c r="J4" s="395"/>
    </row>
    <row r="5" spans="1:10">
      <c r="A5" s="393"/>
      <c r="B5" s="394"/>
      <c r="C5" s="394"/>
      <c r="D5" s="394"/>
      <c r="E5" s="394"/>
      <c r="F5" s="394"/>
      <c r="G5" s="394"/>
      <c r="H5" s="394"/>
      <c r="I5" s="394"/>
      <c r="J5" s="395"/>
    </row>
    <row r="6" spans="1:10">
      <c r="A6" s="393"/>
      <c r="B6" s="394"/>
      <c r="C6" s="394"/>
      <c r="D6" s="394"/>
      <c r="E6" s="394"/>
      <c r="F6" s="394"/>
      <c r="G6" s="394"/>
      <c r="H6" s="394"/>
      <c r="I6" s="394"/>
      <c r="J6" s="395"/>
    </row>
    <row r="7" spans="1:10">
      <c r="A7" s="393"/>
      <c r="B7" s="394"/>
      <c r="C7" s="394"/>
      <c r="D7" s="394"/>
      <c r="E7" s="394"/>
      <c r="F7" s="394"/>
      <c r="G7" s="394"/>
      <c r="H7" s="394"/>
      <c r="I7" s="394"/>
      <c r="J7" s="395"/>
    </row>
    <row r="8" spans="1:10">
      <c r="A8" s="393"/>
      <c r="B8" s="394"/>
      <c r="C8" s="394"/>
      <c r="D8" s="394"/>
      <c r="E8" s="394"/>
      <c r="F8" s="394"/>
      <c r="G8" s="394"/>
      <c r="H8" s="394"/>
      <c r="I8" s="394"/>
      <c r="J8" s="395"/>
    </row>
    <row r="9" spans="1:10">
      <c r="A9" s="393"/>
      <c r="B9" s="394"/>
      <c r="C9" s="394"/>
      <c r="D9" s="394"/>
      <c r="E9" s="394"/>
      <c r="F9" s="394"/>
      <c r="G9" s="394"/>
      <c r="H9" s="394"/>
      <c r="I9" s="394"/>
      <c r="J9" s="395"/>
    </row>
    <row r="10" spans="1:10">
      <c r="A10" s="393"/>
      <c r="B10" s="394"/>
      <c r="C10" s="394"/>
      <c r="D10" s="394"/>
      <c r="E10" s="394"/>
      <c r="F10" s="394"/>
      <c r="G10" s="394"/>
      <c r="H10" s="394"/>
      <c r="I10" s="394"/>
      <c r="J10" s="395"/>
    </row>
    <row r="11" spans="1:10">
      <c r="A11" s="393"/>
      <c r="B11" s="394"/>
      <c r="C11" s="394"/>
      <c r="D11" s="394"/>
      <c r="E11" s="394"/>
      <c r="F11" s="394"/>
      <c r="G11" s="394"/>
      <c r="H11" s="394"/>
      <c r="I11" s="394"/>
      <c r="J11" s="395"/>
    </row>
    <row r="12" spans="1:10">
      <c r="A12" s="393"/>
      <c r="B12" s="394"/>
      <c r="C12" s="394"/>
      <c r="D12" s="394"/>
      <c r="E12" s="394"/>
      <c r="F12" s="394"/>
      <c r="G12" s="394"/>
      <c r="H12" s="394"/>
      <c r="I12" s="394"/>
      <c r="J12" s="395"/>
    </row>
    <row r="13" spans="1:10">
      <c r="A13" s="393"/>
      <c r="B13" s="394"/>
      <c r="C13" s="394"/>
      <c r="D13" s="394"/>
      <c r="E13" s="394"/>
      <c r="F13" s="394"/>
      <c r="G13" s="394"/>
      <c r="H13" s="394"/>
      <c r="I13" s="394"/>
      <c r="J13" s="395"/>
    </row>
    <row r="14" spans="1:10" ht="15.75" thickBot="1">
      <c r="A14" s="396"/>
      <c r="B14" s="397"/>
      <c r="C14" s="397"/>
      <c r="D14" s="397"/>
      <c r="E14" s="397"/>
      <c r="F14" s="397"/>
      <c r="G14" s="397"/>
      <c r="H14" s="397"/>
      <c r="I14" s="397"/>
      <c r="J14" s="398"/>
    </row>
  </sheetData>
  <mergeCells count="1">
    <mergeCell ref="A2:J14"/>
  </mergeCells>
  <pageMargins left="0.7" right="0.7" top="0.75" bottom="0.75" header="0.3" footer="0.3"/>
  <pageSetup scale="98" orientation="portrait" r:id="rId1"/>
  <headerFooter>
    <oddFooter>&amp;L&amp;10DOC-SQ 006 PPAP  Template&amp;C3/10/2025&amp;RRev 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1CDC-DD55-4FF6-92C3-1E75C537B4DA}">
  <dimension ref="A1:J14"/>
  <sheetViews>
    <sheetView view="pageLayout" zoomScaleNormal="100" workbookViewId="0">
      <selection sqref="A1:J14"/>
    </sheetView>
  </sheetViews>
  <sheetFormatPr defaultRowHeight="15"/>
  <sheetData>
    <row r="1" spans="1:10">
      <c r="A1" s="274" t="s">
        <v>211</v>
      </c>
      <c r="B1" s="275"/>
      <c r="C1" s="275"/>
      <c r="D1" s="275"/>
      <c r="E1" s="275"/>
      <c r="F1" s="275"/>
      <c r="G1" s="275"/>
      <c r="H1" s="275"/>
      <c r="I1" s="275"/>
      <c r="J1" s="276"/>
    </row>
    <row r="2" spans="1:10">
      <c r="A2" s="277"/>
      <c r="B2" s="273"/>
      <c r="C2" s="273"/>
      <c r="D2" s="273"/>
      <c r="E2" s="273"/>
      <c r="F2" s="273"/>
      <c r="G2" s="273"/>
      <c r="H2" s="273"/>
      <c r="I2" s="273"/>
      <c r="J2" s="278"/>
    </row>
    <row r="3" spans="1:10">
      <c r="A3" s="277"/>
      <c r="B3" s="273"/>
      <c r="C3" s="273"/>
      <c r="D3" s="273"/>
      <c r="E3" s="273"/>
      <c r="F3" s="273"/>
      <c r="G3" s="273"/>
      <c r="H3" s="273"/>
      <c r="I3" s="273"/>
      <c r="J3" s="278"/>
    </row>
    <row r="4" spans="1:10">
      <c r="A4" s="277"/>
      <c r="B4" s="273"/>
      <c r="C4" s="273"/>
      <c r="D4" s="273"/>
      <c r="E4" s="273"/>
      <c r="F4" s="273"/>
      <c r="G4" s="273"/>
      <c r="H4" s="273"/>
      <c r="I4" s="273"/>
      <c r="J4" s="278"/>
    </row>
    <row r="5" spans="1:10">
      <c r="A5" s="277"/>
      <c r="B5" s="273"/>
      <c r="C5" s="273"/>
      <c r="D5" s="273"/>
      <c r="E5" s="273"/>
      <c r="F5" s="273"/>
      <c r="G5" s="273"/>
      <c r="H5" s="273"/>
      <c r="I5" s="273"/>
      <c r="J5" s="278"/>
    </row>
    <row r="6" spans="1:10">
      <c r="A6" s="277"/>
      <c r="B6" s="273"/>
      <c r="C6" s="273"/>
      <c r="D6" s="273"/>
      <c r="E6" s="273"/>
      <c r="F6" s="273"/>
      <c r="G6" s="273"/>
      <c r="H6" s="273"/>
      <c r="I6" s="273"/>
      <c r="J6" s="278"/>
    </row>
    <row r="7" spans="1:10">
      <c r="A7" s="277"/>
      <c r="B7" s="273"/>
      <c r="C7" s="273"/>
      <c r="D7" s="273"/>
      <c r="E7" s="273"/>
      <c r="F7" s="273"/>
      <c r="G7" s="273"/>
      <c r="H7" s="273"/>
      <c r="I7" s="273"/>
      <c r="J7" s="278"/>
    </row>
    <row r="8" spans="1:10">
      <c r="A8" s="277"/>
      <c r="B8" s="273"/>
      <c r="C8" s="273"/>
      <c r="D8" s="273"/>
      <c r="E8" s="273"/>
      <c r="F8" s="273"/>
      <c r="G8" s="273"/>
      <c r="H8" s="273"/>
      <c r="I8" s="273"/>
      <c r="J8" s="278"/>
    </row>
    <row r="9" spans="1:10">
      <c r="A9" s="277"/>
      <c r="B9" s="273"/>
      <c r="C9" s="273"/>
      <c r="D9" s="273"/>
      <c r="E9" s="273"/>
      <c r="F9" s="273"/>
      <c r="G9" s="273"/>
      <c r="H9" s="273"/>
      <c r="I9" s="273"/>
      <c r="J9" s="278"/>
    </row>
    <row r="10" spans="1:10">
      <c r="A10" s="277"/>
      <c r="B10" s="273"/>
      <c r="C10" s="273"/>
      <c r="D10" s="273"/>
      <c r="E10" s="273"/>
      <c r="F10" s="273"/>
      <c r="G10" s="273"/>
      <c r="H10" s="273"/>
      <c r="I10" s="273"/>
      <c r="J10" s="278"/>
    </row>
    <row r="11" spans="1:10">
      <c r="A11" s="277"/>
      <c r="B11" s="273"/>
      <c r="C11" s="273"/>
      <c r="D11" s="273"/>
      <c r="E11" s="273"/>
      <c r="F11" s="273"/>
      <c r="G11" s="273"/>
      <c r="H11" s="273"/>
      <c r="I11" s="273"/>
      <c r="J11" s="278"/>
    </row>
    <row r="12" spans="1:10">
      <c r="A12" s="277"/>
      <c r="B12" s="273"/>
      <c r="C12" s="273"/>
      <c r="D12" s="273"/>
      <c r="E12" s="273"/>
      <c r="F12" s="273"/>
      <c r="G12" s="273"/>
      <c r="H12" s="273"/>
      <c r="I12" s="273"/>
      <c r="J12" s="278"/>
    </row>
    <row r="13" spans="1:10">
      <c r="A13" s="277"/>
      <c r="B13" s="273"/>
      <c r="C13" s="273"/>
      <c r="D13" s="273"/>
      <c r="E13" s="273"/>
      <c r="F13" s="273"/>
      <c r="G13" s="273"/>
      <c r="H13" s="273"/>
      <c r="I13" s="273"/>
      <c r="J13" s="278"/>
    </row>
    <row r="14" spans="1:10" ht="15.75" thickBot="1">
      <c r="A14" s="279"/>
      <c r="B14" s="280"/>
      <c r="C14" s="280"/>
      <c r="D14" s="280"/>
      <c r="E14" s="280"/>
      <c r="F14" s="280"/>
      <c r="G14" s="280"/>
      <c r="H14" s="280"/>
      <c r="I14" s="280"/>
      <c r="J14" s="281"/>
    </row>
  </sheetData>
  <mergeCells count="1">
    <mergeCell ref="A1:J14"/>
  </mergeCells>
  <pageMargins left="0.7" right="0.7" top="0.75" bottom="0.75" header="0.3" footer="0.3"/>
  <pageSetup scale="98" orientation="portrait" r:id="rId1"/>
  <headerFooter>
    <oddFooter>&amp;L&amp;10DOC-SQ 006 PPAP Template&amp;C3/10/2025&amp;RRev 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B8663-14CE-4ED6-B99A-ED5AEE50E684}">
  <dimension ref="A1:G16"/>
  <sheetViews>
    <sheetView view="pageLayout" zoomScaleNormal="100" workbookViewId="0">
      <selection activeCell="F4" sqref="F4"/>
    </sheetView>
  </sheetViews>
  <sheetFormatPr defaultRowHeight="15"/>
  <sheetData>
    <row r="1" spans="1:7">
      <c r="A1" s="117" t="s">
        <v>212</v>
      </c>
    </row>
    <row r="2" spans="1:7">
      <c r="A2" s="117"/>
    </row>
    <row r="3" spans="1:7">
      <c r="A3" s="117"/>
    </row>
    <row r="4" spans="1:7">
      <c r="A4" s="117"/>
    </row>
    <row r="5" spans="1:7" ht="16.5" customHeight="1">
      <c r="A5" s="117"/>
    </row>
    <row r="6" spans="1:7">
      <c r="B6" t="s">
        <v>213</v>
      </c>
    </row>
    <row r="8" spans="1:7">
      <c r="B8" t="s">
        <v>214</v>
      </c>
    </row>
    <row r="10" spans="1:7">
      <c r="A10" s="117" t="s">
        <v>215</v>
      </c>
      <c r="F10" s="124">
        <v>5</v>
      </c>
      <c r="G10" s="122"/>
    </row>
    <row r="11" spans="1:7">
      <c r="A11" s="117"/>
      <c r="F11" s="123"/>
    </row>
    <row r="12" spans="1:7">
      <c r="A12" s="119" t="s">
        <v>216</v>
      </c>
      <c r="F12" s="125"/>
      <c r="G12" s="116"/>
    </row>
    <row r="13" spans="1:7">
      <c r="F13" s="126"/>
      <c r="G13" s="120"/>
    </row>
    <row r="14" spans="1:7" ht="15.75">
      <c r="A14" s="117"/>
      <c r="B14" s="118"/>
      <c r="C14" s="118"/>
      <c r="D14" s="118"/>
      <c r="E14" s="118"/>
      <c r="F14" s="127"/>
      <c r="G14" s="128"/>
    </row>
    <row r="15" spans="1:7">
      <c r="A15" s="117"/>
      <c r="B15" s="117"/>
      <c r="C15" s="117"/>
      <c r="D15" s="117"/>
      <c r="F15" s="126"/>
      <c r="G15" s="120"/>
    </row>
    <row r="16" spans="1:7">
      <c r="A16" s="117"/>
      <c r="B16" s="117"/>
      <c r="C16" s="117"/>
      <c r="D16" s="117"/>
      <c r="F16" s="129"/>
      <c r="G16" s="121"/>
    </row>
  </sheetData>
  <pageMargins left="0.7" right="0.7" top="0.75" bottom="0.75" header="0.3" footer="0.3"/>
  <pageSetup orientation="portrait" r:id="rId1"/>
  <headerFooter>
    <oddFooter xml:space="preserve">&amp;L&amp;10DOC-SQ 006 PPAP Template&amp;C3/10/2025&amp;RRev  3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2009-EE74-440C-B25B-3ACC2B71FB0B}">
  <dimension ref="A1:AE104"/>
  <sheetViews>
    <sheetView view="pageLayout" topLeftCell="A47" zoomScaleNormal="100" workbookViewId="0">
      <selection activeCell="AE103" sqref="A96:AE103"/>
    </sheetView>
  </sheetViews>
  <sheetFormatPr defaultRowHeight="15"/>
  <cols>
    <col min="1" max="1" width="4.140625" customWidth="1"/>
    <col min="3" max="4" width="3" customWidth="1"/>
    <col min="5" max="5" width="2.85546875" customWidth="1"/>
    <col min="6" max="6" width="5.5703125" customWidth="1"/>
    <col min="7" max="7" width="3.140625" customWidth="1"/>
    <col min="8" max="8" width="3.5703125" customWidth="1"/>
    <col min="9" max="9" width="3.140625" customWidth="1"/>
    <col min="10" max="10" width="4.42578125" customWidth="1"/>
    <col min="11" max="12" width="3.7109375" customWidth="1"/>
    <col min="13" max="13" width="5.42578125" customWidth="1"/>
    <col min="14" max="14" width="4.42578125" customWidth="1"/>
    <col min="15" max="15" width="4.7109375" customWidth="1"/>
    <col min="16" max="16" width="5.28515625" customWidth="1"/>
    <col min="17" max="17" width="4.85546875" customWidth="1"/>
    <col min="18" max="18" width="4.7109375" customWidth="1"/>
    <col min="19" max="19" width="4.5703125" customWidth="1"/>
    <col min="20" max="20" width="4.7109375" customWidth="1"/>
    <col min="21" max="21" width="5.28515625" customWidth="1"/>
    <col min="22" max="22" width="5.7109375" customWidth="1"/>
    <col min="23" max="23" width="5.140625" customWidth="1"/>
    <col min="24" max="24" width="5.85546875" customWidth="1"/>
    <col min="26" max="26" width="5.85546875" customWidth="1"/>
  </cols>
  <sheetData>
    <row r="1" spans="1:31" ht="27" thickBot="1">
      <c r="I1" s="137"/>
      <c r="J1" s="137"/>
      <c r="K1" s="137"/>
      <c r="L1" s="137"/>
      <c r="M1" s="138" t="s">
        <v>217</v>
      </c>
      <c r="O1" s="139"/>
      <c r="P1" s="139"/>
      <c r="Q1" s="139"/>
      <c r="R1" s="139"/>
      <c r="W1" s="140"/>
      <c r="X1" s="140"/>
      <c r="Y1" s="140"/>
      <c r="Z1" s="140"/>
      <c r="AB1" s="141" t="s">
        <v>218</v>
      </c>
      <c r="AC1" s="494" t="s">
        <v>219</v>
      </c>
      <c r="AD1" s="495"/>
      <c r="AE1" s="496"/>
    </row>
    <row r="2" spans="1:31">
      <c r="A2" s="142"/>
      <c r="B2" s="142"/>
      <c r="C2" s="142" t="s">
        <v>220</v>
      </c>
      <c r="D2" s="433"/>
      <c r="E2" s="433"/>
      <c r="F2" s="433"/>
      <c r="G2" s="433"/>
      <c r="H2" s="433"/>
      <c r="I2" s="433"/>
      <c r="J2" s="133"/>
      <c r="K2" s="133"/>
      <c r="L2" s="133"/>
      <c r="M2" s="142" t="s">
        <v>221</v>
      </c>
      <c r="N2" s="433"/>
      <c r="O2" s="433"/>
      <c r="P2" s="433"/>
      <c r="Q2" s="433"/>
      <c r="R2" s="433"/>
      <c r="S2" s="433"/>
      <c r="T2" s="433"/>
      <c r="U2" s="132"/>
      <c r="X2" s="142"/>
      <c r="AA2" s="143"/>
      <c r="AB2" s="144"/>
      <c r="AD2" s="145"/>
      <c r="AE2" s="145"/>
    </row>
    <row r="3" spans="1:31">
      <c r="A3" s="142"/>
      <c r="B3" s="142"/>
      <c r="C3" s="142"/>
      <c r="AA3" s="146"/>
      <c r="AB3" s="497"/>
      <c r="AC3" s="497"/>
      <c r="AD3" s="497"/>
      <c r="AE3" s="497"/>
    </row>
    <row r="4" spans="1:31">
      <c r="A4" s="142"/>
      <c r="B4" s="142"/>
      <c r="C4" s="142" t="s">
        <v>222</v>
      </c>
      <c r="D4" s="433"/>
      <c r="E4" s="406"/>
      <c r="F4" s="406"/>
      <c r="G4" s="406"/>
      <c r="H4" s="406"/>
      <c r="I4" s="406"/>
      <c r="J4" s="133"/>
      <c r="K4" s="133"/>
      <c r="L4" s="133"/>
      <c r="M4" s="147" t="s">
        <v>223</v>
      </c>
      <c r="N4" s="433"/>
      <c r="O4" s="433"/>
      <c r="P4" s="433"/>
      <c r="Q4" s="433"/>
      <c r="R4" s="433"/>
      <c r="S4" s="433"/>
      <c r="T4" s="433"/>
      <c r="X4" s="142" t="s">
        <v>224</v>
      </c>
      <c r="Y4" s="498"/>
      <c r="Z4" s="498"/>
      <c r="AA4" s="146"/>
    </row>
    <row r="5" spans="1:31">
      <c r="A5" s="142"/>
      <c r="B5" s="142"/>
      <c r="C5" s="142"/>
      <c r="X5" s="142"/>
      <c r="AA5" s="146"/>
      <c r="AB5" s="506"/>
      <c r="AC5" s="507"/>
      <c r="AD5" s="508"/>
      <c r="AE5" s="489"/>
    </row>
    <row r="6" spans="1:31">
      <c r="A6" s="142"/>
      <c r="B6" s="142"/>
      <c r="C6" s="142" t="s">
        <v>225</v>
      </c>
      <c r="D6" s="433"/>
      <c r="E6" s="406"/>
      <c r="F6" s="406"/>
      <c r="G6" s="406"/>
      <c r="H6" s="406"/>
      <c r="I6" s="406"/>
      <c r="J6" s="133"/>
      <c r="K6" s="133"/>
      <c r="L6" s="133"/>
      <c r="M6" s="142" t="s">
        <v>226</v>
      </c>
      <c r="N6" s="433"/>
      <c r="O6" s="433"/>
      <c r="P6" s="433"/>
      <c r="Q6" s="433"/>
      <c r="R6" s="433"/>
      <c r="S6" s="433"/>
      <c r="T6" s="433"/>
      <c r="X6" s="142" t="s">
        <v>227</v>
      </c>
      <c r="Y6" s="149"/>
      <c r="Z6" s="150" t="s">
        <v>228</v>
      </c>
      <c r="AA6" s="151" t="s">
        <v>229</v>
      </c>
      <c r="AB6" s="152"/>
      <c r="AC6" s="152"/>
    </row>
    <row r="7" spans="1:31">
      <c r="A7" s="142"/>
      <c r="B7" s="142"/>
      <c r="C7" s="142"/>
      <c r="Q7" s="153"/>
      <c r="R7" s="133"/>
      <c r="S7" s="133"/>
      <c r="T7" s="133"/>
      <c r="V7" s="154"/>
      <c r="X7" s="142"/>
      <c r="AA7" s="146"/>
      <c r="AB7" s="488"/>
      <c r="AC7" s="488"/>
      <c r="AD7" s="508"/>
      <c r="AE7" s="508"/>
    </row>
    <row r="8" spans="1:31">
      <c r="A8" s="142"/>
      <c r="B8" s="142"/>
      <c r="C8" s="156" t="s">
        <v>230</v>
      </c>
      <c r="D8" s="504"/>
      <c r="E8" s="406"/>
      <c r="F8" s="406"/>
      <c r="G8" s="406"/>
      <c r="H8" s="406"/>
      <c r="I8" s="406"/>
      <c r="J8" s="133"/>
      <c r="K8" s="133"/>
      <c r="L8" s="133"/>
      <c r="M8" s="142" t="s">
        <v>231</v>
      </c>
      <c r="N8" s="505"/>
      <c r="O8" s="433"/>
      <c r="P8" s="433"/>
      <c r="Q8" s="433"/>
      <c r="R8" s="433"/>
      <c r="S8" s="433"/>
      <c r="T8" s="433"/>
      <c r="U8" s="157"/>
      <c r="X8" s="156" t="s">
        <v>232</v>
      </c>
      <c r="Y8" s="433" t="s">
        <v>233</v>
      </c>
      <c r="Z8" s="433"/>
    </row>
    <row r="9" spans="1:31">
      <c r="B9" s="158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8"/>
      <c r="AB9" s="146"/>
      <c r="AC9" s="160"/>
      <c r="AD9" s="160"/>
    </row>
    <row r="10" spans="1:31" ht="15.75">
      <c r="F10" s="159"/>
      <c r="G10" s="159"/>
      <c r="H10" s="159"/>
      <c r="N10" s="159"/>
      <c r="R10" s="161" t="s">
        <v>234</v>
      </c>
      <c r="T10" s="159"/>
      <c r="U10" s="159"/>
      <c r="W10" s="159"/>
      <c r="X10" s="159"/>
      <c r="Y10" s="159"/>
      <c r="Z10" s="159"/>
      <c r="AA10" s="162"/>
      <c r="AB10" s="159"/>
      <c r="AC10" s="142"/>
      <c r="AD10" s="130"/>
      <c r="AE10" s="159"/>
    </row>
    <row r="12" spans="1:31">
      <c r="A12" s="487" t="s">
        <v>235</v>
      </c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500"/>
      <c r="W12" s="437" t="s">
        <v>236</v>
      </c>
      <c r="X12" s="438"/>
      <c r="Y12" s="438"/>
      <c r="Z12" s="438"/>
      <c r="AA12" s="438"/>
      <c r="AB12" s="438"/>
      <c r="AC12" s="438"/>
      <c r="AD12" s="438"/>
      <c r="AE12" s="439"/>
    </row>
    <row r="13" spans="1:31">
      <c r="A13" s="501"/>
      <c r="B13" s="502"/>
      <c r="C13" s="502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2"/>
      <c r="O13" s="502"/>
      <c r="P13" s="502"/>
      <c r="Q13" s="502"/>
      <c r="R13" s="502"/>
      <c r="S13" s="502"/>
      <c r="T13" s="502"/>
      <c r="U13" s="503"/>
      <c r="W13" s="443"/>
      <c r="X13" s="444"/>
      <c r="Y13" s="444"/>
      <c r="Z13" s="444"/>
      <c r="AA13" s="444"/>
      <c r="AB13" s="444"/>
      <c r="AC13" s="444"/>
      <c r="AD13" s="444"/>
      <c r="AE13" s="445"/>
    </row>
    <row r="14" spans="1:31">
      <c r="A14" s="127"/>
      <c r="I14" s="462"/>
      <c r="J14" s="462"/>
      <c r="K14" s="462"/>
      <c r="L14" s="462"/>
      <c r="M14" s="403"/>
      <c r="N14" s="403"/>
      <c r="O14" s="403"/>
      <c r="P14" s="403"/>
      <c r="Q14" s="403"/>
      <c r="R14" s="403"/>
      <c r="S14" s="403"/>
      <c r="U14" s="120"/>
      <c r="W14" s="399"/>
      <c r="X14" s="400"/>
      <c r="Y14" s="400"/>
      <c r="Z14" s="400"/>
      <c r="AA14" s="400"/>
      <c r="AB14" s="400"/>
      <c r="AC14" s="400"/>
      <c r="AD14" s="400"/>
      <c r="AE14" s="401"/>
    </row>
    <row r="15" spans="1:31">
      <c r="A15" s="127"/>
      <c r="I15" s="148"/>
      <c r="J15" s="148"/>
      <c r="K15" s="148"/>
      <c r="L15" s="148"/>
      <c r="M15" s="133"/>
      <c r="N15" s="133"/>
      <c r="O15" s="133"/>
      <c r="P15" s="133"/>
      <c r="Q15" s="133"/>
      <c r="R15" s="133"/>
      <c r="S15" s="133"/>
      <c r="U15" s="120"/>
      <c r="W15" s="402"/>
      <c r="X15" s="403"/>
      <c r="Y15" s="403"/>
      <c r="Z15" s="403"/>
      <c r="AA15" s="403"/>
      <c r="AB15" s="403"/>
      <c r="AC15" s="403"/>
      <c r="AD15" s="403"/>
      <c r="AE15" s="404"/>
    </row>
    <row r="16" spans="1:31" ht="24" customHeight="1">
      <c r="A16" s="127"/>
      <c r="I16" s="478" t="s">
        <v>237</v>
      </c>
      <c r="J16" s="479"/>
      <c r="K16" s="479"/>
      <c r="L16" s="479"/>
      <c r="M16" s="479"/>
      <c r="N16" s="479"/>
      <c r="O16" s="480"/>
      <c r="P16" s="481"/>
      <c r="Q16" s="481"/>
      <c r="R16" s="481"/>
      <c r="S16" s="481"/>
      <c r="T16" s="481"/>
      <c r="U16" s="120"/>
      <c r="W16" s="402"/>
      <c r="X16" s="403"/>
      <c r="Y16" s="403"/>
      <c r="Z16" s="403"/>
      <c r="AA16" s="403"/>
      <c r="AB16" s="403"/>
      <c r="AC16" s="403"/>
      <c r="AD16" s="403"/>
      <c r="AE16" s="404"/>
    </row>
    <row r="17" spans="1:31">
      <c r="A17" s="126"/>
      <c r="U17" s="120"/>
      <c r="W17" s="402"/>
      <c r="X17" s="403"/>
      <c r="Y17" s="403"/>
      <c r="Z17" s="403"/>
      <c r="AA17" s="403"/>
      <c r="AB17" s="403"/>
      <c r="AC17" s="403"/>
      <c r="AD17" s="403"/>
      <c r="AE17" s="404"/>
    </row>
    <row r="18" spans="1:31">
      <c r="A18" s="164" t="s">
        <v>238</v>
      </c>
      <c r="I18" s="165"/>
      <c r="J18" t="s">
        <v>239</v>
      </c>
      <c r="K18" s="165"/>
      <c r="L18" t="s">
        <v>240</v>
      </c>
      <c r="M18" s="165"/>
      <c r="N18" s="130" t="s">
        <v>241</v>
      </c>
      <c r="O18" s="166"/>
      <c r="Q18" s="166"/>
      <c r="S18" s="166"/>
      <c r="T18" s="130"/>
      <c r="U18" s="120"/>
      <c r="W18" s="402"/>
      <c r="X18" s="403"/>
      <c r="Y18" s="403"/>
      <c r="Z18" s="403"/>
      <c r="AA18" s="403"/>
      <c r="AB18" s="403"/>
      <c r="AC18" s="403"/>
      <c r="AD18" s="403"/>
      <c r="AE18" s="404"/>
    </row>
    <row r="19" spans="1:31">
      <c r="A19" s="126"/>
      <c r="U19" s="120"/>
      <c r="W19" s="402"/>
      <c r="X19" s="403"/>
      <c r="Y19" s="403"/>
      <c r="Z19" s="403"/>
      <c r="AA19" s="403"/>
      <c r="AB19" s="403"/>
      <c r="AC19" s="403"/>
      <c r="AD19" s="403"/>
      <c r="AE19" s="404"/>
    </row>
    <row r="20" spans="1:31">
      <c r="A20" s="126" t="s">
        <v>242</v>
      </c>
      <c r="I20" s="482"/>
      <c r="J20" s="482"/>
      <c r="K20" s="482"/>
      <c r="L20" s="482"/>
      <c r="M20" s="157"/>
      <c r="O20" s="483"/>
      <c r="P20" s="483"/>
      <c r="Q20" s="483"/>
      <c r="R20" s="483"/>
      <c r="S20" s="157"/>
      <c r="U20" s="120"/>
      <c r="W20" s="402"/>
      <c r="X20" s="403"/>
      <c r="Y20" s="403"/>
      <c r="Z20" s="403"/>
      <c r="AA20" s="403"/>
      <c r="AB20" s="403"/>
      <c r="AC20" s="403"/>
      <c r="AD20" s="403"/>
      <c r="AE20" s="404"/>
    </row>
    <row r="21" spans="1:31">
      <c r="A21" s="126"/>
      <c r="E21" s="484"/>
      <c r="F21" s="484"/>
      <c r="T21" s="133"/>
      <c r="U21" s="120"/>
      <c r="W21" s="402"/>
      <c r="X21" s="403"/>
      <c r="Y21" s="403"/>
      <c r="Z21" s="403"/>
      <c r="AA21" s="403"/>
      <c r="AB21" s="403"/>
      <c r="AC21" s="403"/>
      <c r="AD21" s="403"/>
      <c r="AE21" s="404"/>
    </row>
    <row r="22" spans="1:31">
      <c r="A22" s="164" t="s">
        <v>243</v>
      </c>
      <c r="E22" s="133"/>
      <c r="F22" s="133"/>
      <c r="I22" s="485"/>
      <c r="J22" s="485"/>
      <c r="K22" s="485"/>
      <c r="L22" s="485"/>
      <c r="M22" s="157" t="s">
        <v>244</v>
      </c>
      <c r="O22" s="469"/>
      <c r="P22" s="469"/>
      <c r="Q22" s="469"/>
      <c r="R22" s="469"/>
      <c r="S22" s="157"/>
      <c r="T22" s="133"/>
      <c r="U22" s="120"/>
      <c r="W22" s="402"/>
      <c r="X22" s="403"/>
      <c r="Y22" s="403"/>
      <c r="Z22" s="403"/>
      <c r="AA22" s="403"/>
      <c r="AB22" s="403"/>
      <c r="AC22" s="403"/>
      <c r="AD22" s="403"/>
      <c r="AE22" s="404"/>
    </row>
    <row r="23" spans="1:31">
      <c r="A23" s="126"/>
      <c r="C23" t="s">
        <v>193</v>
      </c>
      <c r="F23" s="132" t="s">
        <v>193</v>
      </c>
      <c r="G23" s="132"/>
      <c r="H23" s="132"/>
      <c r="I23" s="167"/>
      <c r="J23" s="167"/>
      <c r="K23" s="167"/>
      <c r="L23" s="132"/>
      <c r="M23" s="132"/>
      <c r="N23" s="132"/>
      <c r="O23" s="132"/>
      <c r="P23" s="132"/>
      <c r="Q23" s="132"/>
      <c r="R23" s="132"/>
      <c r="S23" s="132"/>
      <c r="T23" s="132"/>
      <c r="U23" s="168"/>
      <c r="W23" s="402"/>
      <c r="X23" s="403"/>
      <c r="Y23" s="403"/>
      <c r="Z23" s="403"/>
      <c r="AA23" s="403"/>
      <c r="AB23" s="403"/>
      <c r="AC23" s="403"/>
      <c r="AD23" s="403"/>
      <c r="AE23" s="404"/>
    </row>
    <row r="24" spans="1:31">
      <c r="A24" s="164" t="s">
        <v>245</v>
      </c>
      <c r="C24" t="s">
        <v>246</v>
      </c>
      <c r="F24" s="489" t="s">
        <v>247</v>
      </c>
      <c r="G24" s="489"/>
      <c r="H24" s="489"/>
      <c r="I24" s="489"/>
      <c r="J24" s="486"/>
      <c r="K24" s="486"/>
      <c r="L24" s="486"/>
      <c r="M24" s="132"/>
      <c r="N24" s="488"/>
      <c r="O24" s="488"/>
      <c r="P24" s="469"/>
      <c r="Q24" s="469"/>
      <c r="R24" s="469"/>
      <c r="S24" s="132"/>
      <c r="T24" s="132"/>
      <c r="U24" s="168"/>
      <c r="W24" s="402"/>
      <c r="X24" s="403"/>
      <c r="Y24" s="403"/>
      <c r="Z24" s="403"/>
      <c r="AA24" s="403"/>
      <c r="AB24" s="403"/>
      <c r="AC24" s="403"/>
      <c r="AD24" s="403"/>
      <c r="AE24" s="404"/>
    </row>
    <row r="25" spans="1:31">
      <c r="A25" s="169"/>
      <c r="B25" s="133"/>
      <c r="C25" s="133"/>
      <c r="D25" s="133"/>
      <c r="E25" s="133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70"/>
      <c r="W25" s="402"/>
      <c r="X25" s="403"/>
      <c r="Y25" s="403"/>
      <c r="Z25" s="403"/>
      <c r="AA25" s="403"/>
      <c r="AB25" s="403"/>
      <c r="AC25" s="403"/>
      <c r="AD25" s="403"/>
      <c r="AE25" s="404"/>
    </row>
    <row r="26" spans="1:31">
      <c r="A26" s="164"/>
      <c r="E26" s="133"/>
      <c r="F26" s="133"/>
      <c r="I26" s="171"/>
      <c r="J26" s="171"/>
      <c r="K26" s="171"/>
      <c r="L26" s="171"/>
      <c r="M26" s="157"/>
      <c r="O26" s="171"/>
      <c r="P26" s="171"/>
      <c r="Q26" s="171"/>
      <c r="R26" s="171"/>
      <c r="S26" s="157"/>
      <c r="T26" s="133"/>
      <c r="U26" s="120"/>
      <c r="W26" s="402"/>
      <c r="X26" s="403"/>
      <c r="Y26" s="403"/>
      <c r="Z26" s="403"/>
      <c r="AA26" s="403"/>
      <c r="AB26" s="403"/>
      <c r="AC26" s="403"/>
      <c r="AD26" s="403"/>
      <c r="AE26" s="404"/>
    </row>
    <row r="27" spans="1:31">
      <c r="A27" s="126"/>
      <c r="E27" s="133"/>
      <c r="F27" s="133"/>
      <c r="T27" s="133"/>
      <c r="U27" s="120"/>
      <c r="W27" s="402"/>
      <c r="X27" s="403"/>
      <c r="Y27" s="403"/>
      <c r="Z27" s="403"/>
      <c r="AA27" s="403"/>
      <c r="AB27" s="403"/>
      <c r="AC27" s="403"/>
      <c r="AD27" s="403"/>
      <c r="AE27" s="404"/>
    </row>
    <row r="28" spans="1:31">
      <c r="A28" s="132" t="s">
        <v>248</v>
      </c>
      <c r="I28" s="155" t="s">
        <v>249</v>
      </c>
      <c r="J28" s="135"/>
      <c r="K28" s="155" t="s">
        <v>250</v>
      </c>
      <c r="L28" s="172" t="s">
        <v>251</v>
      </c>
      <c r="O28" s="173"/>
      <c r="Q28" s="173"/>
      <c r="U28" s="120"/>
      <c r="W28" s="402"/>
      <c r="X28" s="403"/>
      <c r="Y28" s="403"/>
      <c r="Z28" s="403"/>
      <c r="AA28" s="403"/>
      <c r="AB28" s="403"/>
      <c r="AC28" s="403"/>
      <c r="AD28" s="403"/>
      <c r="AE28" s="404"/>
    </row>
    <row r="29" spans="1:31">
      <c r="A29" s="174"/>
      <c r="M29" s="174"/>
      <c r="O29" s="133"/>
      <c r="Q29" s="133"/>
      <c r="U29" s="120"/>
      <c r="W29" s="402"/>
      <c r="X29" s="403"/>
      <c r="Y29" s="403"/>
      <c r="Z29" s="403"/>
      <c r="AA29" s="403"/>
      <c r="AB29" s="403"/>
      <c r="AC29" s="403"/>
      <c r="AD29" s="403"/>
      <c r="AE29" s="404"/>
    </row>
    <row r="30" spans="1:31">
      <c r="A30" s="174"/>
      <c r="M30" s="174"/>
      <c r="O30" s="133"/>
      <c r="Q30" s="133"/>
      <c r="U30" s="120"/>
      <c r="W30" s="402"/>
      <c r="X30" s="403"/>
      <c r="Y30" s="403"/>
      <c r="Z30" s="403"/>
      <c r="AA30" s="403"/>
      <c r="AB30" s="403"/>
      <c r="AC30" s="403"/>
      <c r="AD30" s="403"/>
      <c r="AE30" s="404"/>
    </row>
    <row r="31" spans="1:31">
      <c r="D31" s="469"/>
      <c r="E31" s="469"/>
      <c r="F31" s="469"/>
      <c r="G31" s="470"/>
      <c r="H31" s="470"/>
      <c r="I31" s="470"/>
      <c r="K31" s="142"/>
      <c r="L31" s="469"/>
      <c r="M31" s="469"/>
      <c r="N31" s="157"/>
      <c r="P31" s="142"/>
      <c r="Q31" s="469"/>
      <c r="R31" s="469"/>
      <c r="U31" s="120"/>
      <c r="W31" s="402"/>
      <c r="X31" s="403"/>
      <c r="Y31" s="403"/>
      <c r="Z31" s="403"/>
      <c r="AA31" s="403"/>
      <c r="AB31" s="403"/>
      <c r="AC31" s="403"/>
      <c r="AD31" s="403"/>
      <c r="AE31" s="404"/>
    </row>
    <row r="32" spans="1:31">
      <c r="A32" s="126"/>
      <c r="F32" s="471"/>
      <c r="G32" s="471"/>
      <c r="U32" s="120"/>
      <c r="W32" s="402"/>
      <c r="X32" s="403"/>
      <c r="Y32" s="403"/>
      <c r="Z32" s="403"/>
      <c r="AA32" s="403"/>
      <c r="AB32" s="403"/>
      <c r="AC32" s="403"/>
      <c r="AD32" s="403"/>
      <c r="AE32" s="404"/>
    </row>
    <row r="33" spans="1:31">
      <c r="A33" s="126"/>
      <c r="N33" s="117"/>
      <c r="O33" s="117"/>
      <c r="P33" s="117"/>
      <c r="Q33" s="117"/>
      <c r="R33" s="117"/>
      <c r="S33" s="117"/>
      <c r="T33" s="117"/>
      <c r="U33" s="121"/>
      <c r="W33" s="402"/>
      <c r="X33" s="403"/>
      <c r="Y33" s="403"/>
      <c r="Z33" s="403"/>
      <c r="AA33" s="403"/>
      <c r="AB33" s="403"/>
      <c r="AC33" s="403"/>
      <c r="AD33" s="403"/>
      <c r="AE33" s="404"/>
    </row>
    <row r="34" spans="1:31">
      <c r="A34" s="126" t="s">
        <v>252</v>
      </c>
      <c r="D34" s="472"/>
      <c r="E34" s="473"/>
      <c r="F34" s="473"/>
      <c r="G34" s="473"/>
      <c r="H34" s="473"/>
      <c r="I34" s="473"/>
      <c r="J34" s="473"/>
      <c r="K34" s="473"/>
      <c r="L34" s="473"/>
      <c r="M34" s="473"/>
      <c r="N34" s="473"/>
      <c r="O34" s="473"/>
      <c r="P34" s="473"/>
      <c r="Q34" s="473"/>
      <c r="R34" s="473"/>
      <c r="S34" s="473"/>
      <c r="T34" s="473"/>
      <c r="U34" s="175"/>
      <c r="W34" s="402"/>
      <c r="X34" s="403"/>
      <c r="Y34" s="403"/>
      <c r="Z34" s="403"/>
      <c r="AA34" s="403"/>
      <c r="AB34" s="403"/>
      <c r="AC34" s="403"/>
      <c r="AD34" s="403"/>
      <c r="AE34" s="404"/>
    </row>
    <row r="35" spans="1:31">
      <c r="A35" s="126"/>
      <c r="D35" s="474"/>
      <c r="E35" s="475"/>
      <c r="F35" s="475"/>
      <c r="G35" s="475"/>
      <c r="H35" s="475"/>
      <c r="I35" s="475"/>
      <c r="J35" s="475"/>
      <c r="K35" s="475"/>
      <c r="L35" s="475"/>
      <c r="M35" s="475"/>
      <c r="N35" s="475"/>
      <c r="O35" s="475"/>
      <c r="P35" s="475"/>
      <c r="Q35" s="475"/>
      <c r="R35" s="475"/>
      <c r="S35" s="475"/>
      <c r="T35" s="475"/>
      <c r="U35" s="175" t="s">
        <v>193</v>
      </c>
      <c r="W35" s="402"/>
      <c r="X35" s="403"/>
      <c r="Y35" s="403"/>
      <c r="Z35" s="403"/>
      <c r="AA35" s="403"/>
      <c r="AB35" s="403"/>
      <c r="AC35" s="403"/>
      <c r="AD35" s="403"/>
      <c r="AE35" s="404"/>
    </row>
    <row r="36" spans="1:31">
      <c r="A36" s="126"/>
      <c r="D36" s="474"/>
      <c r="E36" s="475"/>
      <c r="F36" s="475"/>
      <c r="G36" s="475"/>
      <c r="H36" s="475"/>
      <c r="I36" s="475"/>
      <c r="J36" s="475"/>
      <c r="K36" s="475"/>
      <c r="L36" s="475"/>
      <c r="M36" s="475"/>
      <c r="N36" s="475"/>
      <c r="O36" s="475"/>
      <c r="P36" s="475"/>
      <c r="Q36" s="475"/>
      <c r="R36" s="475"/>
      <c r="S36" s="475"/>
      <c r="T36" s="475"/>
      <c r="U36" s="163"/>
      <c r="W36" s="402"/>
      <c r="X36" s="403"/>
      <c r="Y36" s="403"/>
      <c r="Z36" s="403"/>
      <c r="AA36" s="403"/>
      <c r="AB36" s="403"/>
      <c r="AC36" s="403"/>
      <c r="AD36" s="403"/>
      <c r="AE36" s="404"/>
    </row>
    <row r="37" spans="1:31">
      <c r="A37" s="129"/>
      <c r="B37" s="131"/>
      <c r="C37" s="131"/>
      <c r="D37" s="476"/>
      <c r="E37" s="477"/>
      <c r="F37" s="477"/>
      <c r="G37" s="477"/>
      <c r="H37" s="477"/>
      <c r="I37" s="477"/>
      <c r="J37" s="477"/>
      <c r="K37" s="477"/>
      <c r="L37" s="477"/>
      <c r="M37" s="477"/>
      <c r="N37" s="477"/>
      <c r="O37" s="477"/>
      <c r="P37" s="477"/>
      <c r="Q37" s="477"/>
      <c r="R37" s="477"/>
      <c r="S37" s="477"/>
      <c r="T37" s="477"/>
      <c r="U37" s="176"/>
      <c r="W37" s="405"/>
      <c r="X37" s="406"/>
      <c r="Y37" s="406"/>
      <c r="Z37" s="406"/>
      <c r="AA37" s="406"/>
      <c r="AB37" s="406"/>
      <c r="AC37" s="406"/>
      <c r="AD37" s="406"/>
      <c r="AE37" s="407"/>
    </row>
    <row r="38" spans="1:31">
      <c r="A38" s="131"/>
      <c r="B38" s="131"/>
      <c r="C38" s="131"/>
      <c r="D38" s="131"/>
      <c r="E38" s="131"/>
      <c r="F38" s="131"/>
      <c r="G38" s="131"/>
      <c r="H38" s="134"/>
      <c r="I38" s="131"/>
      <c r="J38" s="131"/>
      <c r="K38" s="131"/>
      <c r="L38" s="131"/>
      <c r="M38" s="131"/>
      <c r="S38" s="117"/>
      <c r="T38" s="131"/>
      <c r="W38" s="177"/>
      <c r="X38" s="177"/>
      <c r="Y38" s="177"/>
      <c r="Z38" s="177"/>
      <c r="AA38" s="177"/>
      <c r="AB38" s="177"/>
      <c r="AC38" s="177"/>
      <c r="AD38" s="177"/>
      <c r="AE38" s="177"/>
    </row>
    <row r="39" spans="1:31">
      <c r="A39" s="487" t="s">
        <v>253</v>
      </c>
      <c r="B39" s="453"/>
      <c r="C39" s="453"/>
      <c r="D39" s="453"/>
      <c r="E39" s="453"/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4"/>
      <c r="W39" s="437" t="s">
        <v>254</v>
      </c>
      <c r="X39" s="438"/>
      <c r="Y39" s="438"/>
      <c r="Z39" s="438"/>
      <c r="AA39" s="438"/>
      <c r="AB39" s="438"/>
      <c r="AC39" s="438"/>
      <c r="AD39" s="438"/>
      <c r="AE39" s="439"/>
    </row>
    <row r="40" spans="1:31">
      <c r="A40" s="455"/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7"/>
      <c r="W40" s="443"/>
      <c r="X40" s="444"/>
      <c r="Y40" s="444"/>
      <c r="Z40" s="444"/>
      <c r="AA40" s="444"/>
      <c r="AB40" s="444"/>
      <c r="AC40" s="444"/>
      <c r="AD40" s="444"/>
      <c r="AE40" s="445"/>
    </row>
    <row r="41" spans="1:31">
      <c r="A41" s="490" t="s">
        <v>255</v>
      </c>
      <c r="B41" s="490"/>
      <c r="C41" s="491" t="s">
        <v>256</v>
      </c>
      <c r="D41" s="492"/>
      <c r="E41" s="493"/>
      <c r="F41" s="491" t="s">
        <v>257</v>
      </c>
      <c r="G41" s="491"/>
      <c r="H41" s="491"/>
      <c r="I41" s="466" t="s">
        <v>258</v>
      </c>
      <c r="J41" s="467"/>
      <c r="K41" s="468"/>
      <c r="L41" s="466" t="s">
        <v>259</v>
      </c>
      <c r="M41" s="467"/>
      <c r="N41" s="467"/>
      <c r="O41" s="467"/>
      <c r="P41" s="467"/>
      <c r="Q41" s="467"/>
      <c r="R41" s="467"/>
      <c r="S41" s="467"/>
      <c r="T41" s="467"/>
      <c r="U41" s="468"/>
      <c r="W41" s="399"/>
      <c r="X41" s="400"/>
      <c r="Y41" s="400"/>
      <c r="Z41" s="400"/>
      <c r="AA41" s="400"/>
      <c r="AB41" s="400"/>
      <c r="AC41" s="400"/>
      <c r="AD41" s="400"/>
      <c r="AE41" s="401"/>
    </row>
    <row r="42" spans="1:31">
      <c r="A42" s="464"/>
      <c r="B42" s="428"/>
      <c r="C42" s="464"/>
      <c r="D42" s="428"/>
      <c r="E42" s="428"/>
      <c r="F42" s="429"/>
      <c r="G42" s="430"/>
      <c r="H42" s="431"/>
      <c r="I42" s="429"/>
      <c r="J42" s="430"/>
      <c r="K42" s="431"/>
      <c r="L42" s="429"/>
      <c r="M42" s="430"/>
      <c r="N42" s="430"/>
      <c r="O42" s="430"/>
      <c r="P42" s="430"/>
      <c r="Q42" s="430"/>
      <c r="R42" s="430"/>
      <c r="S42" s="430"/>
      <c r="T42" s="430"/>
      <c r="U42" s="431"/>
      <c r="W42" s="402"/>
      <c r="X42" s="403"/>
      <c r="Y42" s="403"/>
      <c r="Z42" s="403"/>
      <c r="AA42" s="403"/>
      <c r="AB42" s="403"/>
      <c r="AC42" s="403"/>
      <c r="AD42" s="403"/>
      <c r="AE42" s="404"/>
    </row>
    <row r="43" spans="1:31">
      <c r="A43" s="428"/>
      <c r="B43" s="428"/>
      <c r="C43" s="428"/>
      <c r="D43" s="428"/>
      <c r="E43" s="428"/>
      <c r="F43" s="432"/>
      <c r="G43" s="433"/>
      <c r="H43" s="434"/>
      <c r="I43" s="432"/>
      <c r="J43" s="433"/>
      <c r="K43" s="434"/>
      <c r="L43" s="432"/>
      <c r="M43" s="433"/>
      <c r="N43" s="433"/>
      <c r="O43" s="433"/>
      <c r="P43" s="433"/>
      <c r="Q43" s="433"/>
      <c r="R43" s="433"/>
      <c r="S43" s="433"/>
      <c r="T43" s="433"/>
      <c r="U43" s="434"/>
      <c r="W43" s="402"/>
      <c r="X43" s="403"/>
      <c r="Y43" s="403"/>
      <c r="Z43" s="403"/>
      <c r="AA43" s="403"/>
      <c r="AB43" s="403"/>
      <c r="AC43" s="403"/>
      <c r="AD43" s="403"/>
      <c r="AE43" s="404"/>
    </row>
    <row r="44" spans="1:31">
      <c r="A44" s="428"/>
      <c r="B44" s="428"/>
      <c r="C44" s="428"/>
      <c r="D44" s="428"/>
      <c r="E44" s="428"/>
      <c r="F44" s="429"/>
      <c r="G44" s="430"/>
      <c r="H44" s="431"/>
      <c r="I44" s="429"/>
      <c r="J44" s="430"/>
      <c r="K44" s="431"/>
      <c r="L44" s="429"/>
      <c r="M44" s="430"/>
      <c r="N44" s="430"/>
      <c r="O44" s="430"/>
      <c r="P44" s="430"/>
      <c r="Q44" s="430"/>
      <c r="R44" s="430"/>
      <c r="S44" s="430"/>
      <c r="T44" s="430"/>
      <c r="U44" s="431"/>
      <c r="W44" s="402"/>
      <c r="X44" s="403"/>
      <c r="Y44" s="403"/>
      <c r="Z44" s="403"/>
      <c r="AA44" s="403"/>
      <c r="AB44" s="403"/>
      <c r="AC44" s="403"/>
      <c r="AD44" s="403"/>
      <c r="AE44" s="404"/>
    </row>
    <row r="45" spans="1:31">
      <c r="A45" s="428"/>
      <c r="B45" s="428"/>
      <c r="C45" s="428"/>
      <c r="D45" s="428"/>
      <c r="E45" s="428"/>
      <c r="F45" s="432"/>
      <c r="G45" s="433"/>
      <c r="H45" s="434"/>
      <c r="I45" s="432"/>
      <c r="J45" s="433"/>
      <c r="K45" s="434"/>
      <c r="L45" s="432"/>
      <c r="M45" s="433"/>
      <c r="N45" s="433"/>
      <c r="O45" s="433"/>
      <c r="P45" s="433"/>
      <c r="Q45" s="433"/>
      <c r="R45" s="433"/>
      <c r="S45" s="433"/>
      <c r="T45" s="433"/>
      <c r="U45" s="434"/>
      <c r="W45" s="402"/>
      <c r="X45" s="403"/>
      <c r="Y45" s="403"/>
      <c r="Z45" s="403"/>
      <c r="AA45" s="403"/>
      <c r="AB45" s="403"/>
      <c r="AC45" s="403"/>
      <c r="AD45" s="403"/>
      <c r="AE45" s="404"/>
    </row>
    <row r="46" spans="1:31">
      <c r="A46" s="428"/>
      <c r="B46" s="428"/>
      <c r="C46" s="465"/>
      <c r="D46" s="464"/>
      <c r="E46" s="464"/>
      <c r="F46" s="429"/>
      <c r="G46" s="430"/>
      <c r="H46" s="431"/>
      <c r="I46" s="429"/>
      <c r="J46" s="430"/>
      <c r="K46" s="431"/>
      <c r="L46" s="429"/>
      <c r="M46" s="430"/>
      <c r="N46" s="430"/>
      <c r="O46" s="430"/>
      <c r="P46" s="430"/>
      <c r="Q46" s="430"/>
      <c r="R46" s="430"/>
      <c r="S46" s="430"/>
      <c r="T46" s="430"/>
      <c r="U46" s="431"/>
      <c r="W46" s="402"/>
      <c r="X46" s="403"/>
      <c r="Y46" s="403"/>
      <c r="Z46" s="403"/>
      <c r="AA46" s="403"/>
      <c r="AB46" s="403"/>
      <c r="AC46" s="403"/>
      <c r="AD46" s="403"/>
      <c r="AE46" s="404"/>
    </row>
    <row r="47" spans="1:31">
      <c r="A47" s="428"/>
      <c r="B47" s="428"/>
      <c r="C47" s="464"/>
      <c r="D47" s="464"/>
      <c r="E47" s="464"/>
      <c r="F47" s="432"/>
      <c r="G47" s="433"/>
      <c r="H47" s="434"/>
      <c r="I47" s="432"/>
      <c r="J47" s="433"/>
      <c r="K47" s="434"/>
      <c r="L47" s="432"/>
      <c r="M47" s="433"/>
      <c r="N47" s="433"/>
      <c r="O47" s="433"/>
      <c r="P47" s="433"/>
      <c r="Q47" s="433"/>
      <c r="R47" s="433"/>
      <c r="S47" s="433"/>
      <c r="T47" s="433"/>
      <c r="U47" s="434"/>
      <c r="W47" s="402"/>
      <c r="X47" s="403"/>
      <c r="Y47" s="403"/>
      <c r="Z47" s="403"/>
      <c r="AA47" s="403"/>
      <c r="AB47" s="403"/>
      <c r="AC47" s="403"/>
      <c r="AD47" s="403"/>
      <c r="AE47" s="404"/>
    </row>
    <row r="48" spans="1:31">
      <c r="A48" s="428"/>
      <c r="B48" s="428"/>
      <c r="C48" s="429"/>
      <c r="D48" s="430"/>
      <c r="E48" s="431"/>
      <c r="F48" s="429"/>
      <c r="G48" s="430"/>
      <c r="H48" s="431"/>
      <c r="I48" s="429"/>
      <c r="J48" s="430"/>
      <c r="K48" s="431"/>
      <c r="L48" s="429"/>
      <c r="M48" s="430"/>
      <c r="N48" s="430"/>
      <c r="O48" s="430"/>
      <c r="P48" s="430"/>
      <c r="Q48" s="430"/>
      <c r="R48" s="430"/>
      <c r="S48" s="430"/>
      <c r="T48" s="430"/>
      <c r="U48" s="431"/>
      <c r="W48" s="402"/>
      <c r="X48" s="403"/>
      <c r="Y48" s="403"/>
      <c r="Z48" s="403"/>
      <c r="AA48" s="403"/>
      <c r="AB48" s="403"/>
      <c r="AC48" s="403"/>
      <c r="AD48" s="403"/>
      <c r="AE48" s="404"/>
    </row>
    <row r="49" spans="1:31">
      <c r="A49" s="428"/>
      <c r="B49" s="428"/>
      <c r="C49" s="432"/>
      <c r="D49" s="433"/>
      <c r="E49" s="434"/>
      <c r="F49" s="432"/>
      <c r="G49" s="433"/>
      <c r="H49" s="434"/>
      <c r="I49" s="432"/>
      <c r="J49" s="433"/>
      <c r="K49" s="434"/>
      <c r="L49" s="432"/>
      <c r="M49" s="433"/>
      <c r="N49" s="433"/>
      <c r="O49" s="433"/>
      <c r="P49" s="433"/>
      <c r="Q49" s="433"/>
      <c r="R49" s="433"/>
      <c r="S49" s="433"/>
      <c r="T49" s="433"/>
      <c r="U49" s="434"/>
      <c r="W49" s="402"/>
      <c r="X49" s="403"/>
      <c r="Y49" s="403"/>
      <c r="Z49" s="403"/>
      <c r="AA49" s="403"/>
      <c r="AB49" s="403"/>
      <c r="AC49" s="403"/>
      <c r="AD49" s="403"/>
      <c r="AE49" s="404"/>
    </row>
    <row r="50" spans="1:31">
      <c r="A50" s="464"/>
      <c r="B50" s="428"/>
      <c r="C50" s="428"/>
      <c r="D50" s="428"/>
      <c r="E50" s="428"/>
      <c r="F50" s="429"/>
      <c r="G50" s="430"/>
      <c r="H50" s="431"/>
      <c r="I50" s="429"/>
      <c r="J50" s="430"/>
      <c r="K50" s="431"/>
      <c r="L50" s="429"/>
      <c r="M50" s="430"/>
      <c r="N50" s="430"/>
      <c r="O50" s="430"/>
      <c r="P50" s="430"/>
      <c r="Q50" s="430"/>
      <c r="R50" s="430"/>
      <c r="S50" s="430"/>
      <c r="T50" s="430"/>
      <c r="U50" s="431"/>
      <c r="W50" s="402"/>
      <c r="X50" s="403"/>
      <c r="Y50" s="403"/>
      <c r="Z50" s="403"/>
      <c r="AA50" s="403"/>
      <c r="AB50" s="403"/>
      <c r="AC50" s="403"/>
      <c r="AD50" s="403"/>
      <c r="AE50" s="404"/>
    </row>
    <row r="51" spans="1:31">
      <c r="A51" s="428"/>
      <c r="B51" s="428"/>
      <c r="C51" s="428"/>
      <c r="D51" s="428"/>
      <c r="E51" s="428"/>
      <c r="F51" s="432"/>
      <c r="G51" s="433"/>
      <c r="H51" s="434"/>
      <c r="I51" s="432"/>
      <c r="J51" s="433"/>
      <c r="K51" s="434"/>
      <c r="L51" s="432"/>
      <c r="M51" s="433"/>
      <c r="N51" s="433"/>
      <c r="O51" s="433"/>
      <c r="P51" s="433"/>
      <c r="Q51" s="433"/>
      <c r="R51" s="433"/>
      <c r="S51" s="433"/>
      <c r="T51" s="433"/>
      <c r="U51" s="434"/>
      <c r="W51" s="402"/>
      <c r="X51" s="403"/>
      <c r="Y51" s="403"/>
      <c r="Z51" s="403"/>
      <c r="AA51" s="403"/>
      <c r="AB51" s="403"/>
      <c r="AC51" s="403"/>
      <c r="AD51" s="403"/>
      <c r="AE51" s="404"/>
    </row>
    <row r="52" spans="1:31">
      <c r="A52" s="428"/>
      <c r="B52" s="428"/>
      <c r="C52" s="428"/>
      <c r="D52" s="428"/>
      <c r="E52" s="428"/>
      <c r="F52" s="429"/>
      <c r="G52" s="430"/>
      <c r="H52" s="431"/>
      <c r="I52" s="429"/>
      <c r="J52" s="430"/>
      <c r="K52" s="431"/>
      <c r="L52" s="429"/>
      <c r="M52" s="430"/>
      <c r="N52" s="430"/>
      <c r="O52" s="430"/>
      <c r="P52" s="430"/>
      <c r="Q52" s="430"/>
      <c r="R52" s="430"/>
      <c r="S52" s="430"/>
      <c r="T52" s="430"/>
      <c r="U52" s="431"/>
      <c r="W52" s="402"/>
      <c r="X52" s="403"/>
      <c r="Y52" s="403"/>
      <c r="Z52" s="403"/>
      <c r="AA52" s="403"/>
      <c r="AB52" s="403"/>
      <c r="AC52" s="403"/>
      <c r="AD52" s="403"/>
      <c r="AE52" s="404"/>
    </row>
    <row r="53" spans="1:31">
      <c r="A53" s="428"/>
      <c r="B53" s="428"/>
      <c r="C53" s="428"/>
      <c r="D53" s="428"/>
      <c r="E53" s="428"/>
      <c r="F53" s="432"/>
      <c r="G53" s="433"/>
      <c r="H53" s="434"/>
      <c r="I53" s="432"/>
      <c r="J53" s="433"/>
      <c r="K53" s="434"/>
      <c r="L53" s="432"/>
      <c r="M53" s="433"/>
      <c r="N53" s="433"/>
      <c r="O53" s="433"/>
      <c r="P53" s="433"/>
      <c r="Q53" s="433"/>
      <c r="R53" s="433"/>
      <c r="S53" s="433"/>
      <c r="T53" s="433"/>
      <c r="U53" s="434"/>
      <c r="W53" s="402"/>
      <c r="X53" s="403"/>
      <c r="Y53" s="403"/>
      <c r="Z53" s="403"/>
      <c r="AA53" s="403"/>
      <c r="AB53" s="403"/>
      <c r="AC53" s="403"/>
      <c r="AD53" s="403"/>
      <c r="AE53" s="404"/>
    </row>
    <row r="54" spans="1:31">
      <c r="A54" s="458"/>
      <c r="B54" s="458"/>
      <c r="C54" s="458"/>
      <c r="D54" s="458"/>
      <c r="E54" s="458"/>
      <c r="F54" s="429"/>
      <c r="G54" s="430"/>
      <c r="H54" s="431"/>
      <c r="I54" s="429"/>
      <c r="J54" s="430"/>
      <c r="K54" s="431"/>
      <c r="L54" s="429"/>
      <c r="M54" s="430"/>
      <c r="N54" s="430"/>
      <c r="O54" s="430"/>
      <c r="P54" s="430"/>
      <c r="Q54" s="430"/>
      <c r="R54" s="430"/>
      <c r="S54" s="430"/>
      <c r="T54" s="430"/>
      <c r="U54" s="431"/>
      <c r="W54" s="402"/>
      <c r="X54" s="403"/>
      <c r="Y54" s="403"/>
      <c r="Z54" s="403"/>
      <c r="AA54" s="403"/>
      <c r="AB54" s="403"/>
      <c r="AC54" s="403"/>
      <c r="AD54" s="403"/>
      <c r="AE54" s="404"/>
    </row>
    <row r="55" spans="1:31">
      <c r="A55" s="460"/>
      <c r="B55" s="460"/>
      <c r="C55" s="460"/>
      <c r="D55" s="460"/>
      <c r="E55" s="460"/>
      <c r="F55" s="432"/>
      <c r="G55" s="433"/>
      <c r="H55" s="434"/>
      <c r="I55" s="432"/>
      <c r="J55" s="433"/>
      <c r="K55" s="434"/>
      <c r="L55" s="432"/>
      <c r="M55" s="433"/>
      <c r="N55" s="433"/>
      <c r="O55" s="433"/>
      <c r="P55" s="433"/>
      <c r="Q55" s="433"/>
      <c r="R55" s="433"/>
      <c r="S55" s="433"/>
      <c r="T55" s="433"/>
      <c r="U55" s="434"/>
      <c r="W55" s="402"/>
      <c r="X55" s="403"/>
      <c r="Y55" s="403"/>
      <c r="Z55" s="403"/>
      <c r="AA55" s="403"/>
      <c r="AB55" s="403"/>
      <c r="AC55" s="403"/>
      <c r="AD55" s="403"/>
      <c r="AE55" s="404"/>
    </row>
    <row r="56" spans="1:31">
      <c r="A56" s="458"/>
      <c r="B56" s="458"/>
      <c r="C56" s="458"/>
      <c r="D56" s="458"/>
      <c r="E56" s="458"/>
      <c r="F56" s="429"/>
      <c r="G56" s="430"/>
      <c r="H56" s="431"/>
      <c r="I56" s="429"/>
      <c r="J56" s="430"/>
      <c r="K56" s="431"/>
      <c r="L56" s="429"/>
      <c r="M56" s="430"/>
      <c r="N56" s="430"/>
      <c r="O56" s="430"/>
      <c r="P56" s="430"/>
      <c r="Q56" s="430"/>
      <c r="R56" s="430"/>
      <c r="S56" s="430"/>
      <c r="T56" s="430"/>
      <c r="U56" s="431"/>
      <c r="W56" s="402"/>
      <c r="X56" s="403"/>
      <c r="Y56" s="403"/>
      <c r="Z56" s="403"/>
      <c r="AA56" s="403"/>
      <c r="AB56" s="403"/>
      <c r="AC56" s="403"/>
      <c r="AD56" s="403"/>
      <c r="AE56" s="404"/>
    </row>
    <row r="57" spans="1:31">
      <c r="A57" s="460"/>
      <c r="B57" s="460"/>
      <c r="C57" s="460"/>
      <c r="D57" s="460"/>
      <c r="E57" s="460"/>
      <c r="F57" s="432"/>
      <c r="G57" s="433"/>
      <c r="H57" s="434"/>
      <c r="I57" s="432"/>
      <c r="J57" s="433"/>
      <c r="K57" s="434"/>
      <c r="L57" s="432"/>
      <c r="M57" s="433"/>
      <c r="N57" s="433"/>
      <c r="O57" s="433"/>
      <c r="P57" s="433"/>
      <c r="Q57" s="433"/>
      <c r="R57" s="433"/>
      <c r="S57" s="433"/>
      <c r="T57" s="433"/>
      <c r="U57" s="434"/>
      <c r="W57" s="402"/>
      <c r="X57" s="403"/>
      <c r="Y57" s="403"/>
      <c r="Z57" s="403"/>
      <c r="AA57" s="403"/>
      <c r="AB57" s="403"/>
      <c r="AC57" s="403"/>
      <c r="AD57" s="403"/>
      <c r="AE57" s="404"/>
    </row>
    <row r="58" spans="1:31">
      <c r="A58" s="428"/>
      <c r="B58" s="428"/>
      <c r="C58" s="428"/>
      <c r="D58" s="428"/>
      <c r="E58" s="428"/>
      <c r="F58" s="429"/>
      <c r="G58" s="430"/>
      <c r="H58" s="431"/>
      <c r="I58" s="429"/>
      <c r="J58" s="430"/>
      <c r="K58" s="431"/>
      <c r="L58" s="429"/>
      <c r="M58" s="430"/>
      <c r="N58" s="430"/>
      <c r="O58" s="430"/>
      <c r="P58" s="430"/>
      <c r="Q58" s="430"/>
      <c r="R58" s="430"/>
      <c r="S58" s="430"/>
      <c r="T58" s="430"/>
      <c r="U58" s="431"/>
      <c r="W58" s="402"/>
      <c r="X58" s="403"/>
      <c r="Y58" s="403"/>
      <c r="Z58" s="403"/>
      <c r="AA58" s="403"/>
      <c r="AB58" s="403"/>
      <c r="AC58" s="403"/>
      <c r="AD58" s="403"/>
      <c r="AE58" s="404"/>
    </row>
    <row r="59" spans="1:31">
      <c r="A59" s="428"/>
      <c r="B59" s="428"/>
      <c r="C59" s="428"/>
      <c r="D59" s="428"/>
      <c r="E59" s="428"/>
      <c r="F59" s="432"/>
      <c r="G59" s="433"/>
      <c r="H59" s="434"/>
      <c r="I59" s="432"/>
      <c r="J59" s="433"/>
      <c r="K59" s="434"/>
      <c r="L59" s="432"/>
      <c r="M59" s="433"/>
      <c r="N59" s="433"/>
      <c r="O59" s="433"/>
      <c r="P59" s="433"/>
      <c r="Q59" s="433"/>
      <c r="R59" s="433"/>
      <c r="S59" s="433"/>
      <c r="T59" s="433"/>
      <c r="U59" s="434"/>
      <c r="W59" s="402"/>
      <c r="X59" s="403"/>
      <c r="Y59" s="403"/>
      <c r="Z59" s="403"/>
      <c r="AA59" s="403"/>
      <c r="AB59" s="403"/>
      <c r="AC59" s="403"/>
      <c r="AD59" s="403"/>
      <c r="AE59" s="404"/>
    </row>
    <row r="60" spans="1:31">
      <c r="A60" s="428"/>
      <c r="B60" s="428"/>
      <c r="C60" s="435"/>
      <c r="D60" s="435"/>
      <c r="E60" s="435"/>
      <c r="F60" s="429"/>
      <c r="G60" s="430"/>
      <c r="H60" s="431"/>
      <c r="I60" s="429"/>
      <c r="J60" s="430"/>
      <c r="K60" s="431"/>
      <c r="L60" s="429"/>
      <c r="M60" s="430"/>
      <c r="N60" s="430"/>
      <c r="O60" s="430"/>
      <c r="P60" s="430"/>
      <c r="Q60" s="430"/>
      <c r="R60" s="430"/>
      <c r="S60" s="430"/>
      <c r="T60" s="430"/>
      <c r="U60" s="431"/>
      <c r="W60" s="402"/>
      <c r="X60" s="403"/>
      <c r="Y60" s="403"/>
      <c r="Z60" s="403"/>
      <c r="AA60" s="403"/>
      <c r="AB60" s="403"/>
      <c r="AC60" s="403"/>
      <c r="AD60" s="403"/>
      <c r="AE60" s="404"/>
    </row>
    <row r="61" spans="1:31">
      <c r="A61" s="428"/>
      <c r="B61" s="428"/>
      <c r="C61" s="435"/>
      <c r="D61" s="435"/>
      <c r="E61" s="435"/>
      <c r="F61" s="432"/>
      <c r="G61" s="433"/>
      <c r="H61" s="434"/>
      <c r="I61" s="432"/>
      <c r="J61" s="433"/>
      <c r="K61" s="434"/>
      <c r="L61" s="432"/>
      <c r="M61" s="433"/>
      <c r="N61" s="433"/>
      <c r="O61" s="433"/>
      <c r="P61" s="433"/>
      <c r="Q61" s="433"/>
      <c r="R61" s="433"/>
      <c r="S61" s="433"/>
      <c r="T61" s="433"/>
      <c r="U61" s="434"/>
      <c r="W61" s="402"/>
      <c r="X61" s="403"/>
      <c r="Y61" s="403"/>
      <c r="Z61" s="403"/>
      <c r="AA61" s="403"/>
      <c r="AB61" s="403"/>
      <c r="AC61" s="403"/>
      <c r="AD61" s="403"/>
      <c r="AE61" s="404"/>
    </row>
    <row r="62" spans="1:31">
      <c r="A62" s="428"/>
      <c r="B62" s="428"/>
      <c r="C62" s="435"/>
      <c r="D62" s="435"/>
      <c r="E62" s="435"/>
      <c r="F62" s="429" t="s">
        <v>193</v>
      </c>
      <c r="G62" s="430"/>
      <c r="H62" s="431"/>
      <c r="I62" s="429"/>
      <c r="J62" s="430"/>
      <c r="K62" s="431"/>
      <c r="L62" s="429"/>
      <c r="M62" s="430"/>
      <c r="N62" s="430"/>
      <c r="O62" s="430"/>
      <c r="P62" s="430"/>
      <c r="Q62" s="430"/>
      <c r="R62" s="430"/>
      <c r="S62" s="430"/>
      <c r="T62" s="430"/>
      <c r="U62" s="431"/>
      <c r="W62" s="402"/>
      <c r="X62" s="403"/>
      <c r="Y62" s="403"/>
      <c r="Z62" s="403"/>
      <c r="AA62" s="403"/>
      <c r="AB62" s="403"/>
      <c r="AC62" s="403"/>
      <c r="AD62" s="403"/>
      <c r="AE62" s="404"/>
    </row>
    <row r="63" spans="1:31">
      <c r="A63" s="428"/>
      <c r="B63" s="428"/>
      <c r="C63" s="435"/>
      <c r="D63" s="435"/>
      <c r="E63" s="435"/>
      <c r="F63" s="432"/>
      <c r="G63" s="433"/>
      <c r="H63" s="434"/>
      <c r="I63" s="432"/>
      <c r="J63" s="433"/>
      <c r="K63" s="434"/>
      <c r="L63" s="432"/>
      <c r="M63" s="433"/>
      <c r="N63" s="433"/>
      <c r="O63" s="433"/>
      <c r="P63" s="433"/>
      <c r="Q63" s="433"/>
      <c r="R63" s="433"/>
      <c r="S63" s="433"/>
      <c r="T63" s="433"/>
      <c r="U63" s="434"/>
      <c r="W63" s="402"/>
      <c r="X63" s="403"/>
      <c r="Y63" s="403"/>
      <c r="Z63" s="403"/>
      <c r="AA63" s="403"/>
      <c r="AB63" s="403"/>
      <c r="AC63" s="403"/>
      <c r="AD63" s="403"/>
      <c r="AE63" s="404"/>
    </row>
    <row r="64" spans="1:31">
      <c r="A64" s="428" t="s">
        <v>193</v>
      </c>
      <c r="B64" s="428"/>
      <c r="C64" s="428" t="s">
        <v>193</v>
      </c>
      <c r="D64" s="428"/>
      <c r="E64" s="428"/>
      <c r="F64" s="429" t="s">
        <v>193</v>
      </c>
      <c r="G64" s="430"/>
      <c r="H64" s="431"/>
      <c r="I64" s="429"/>
      <c r="J64" s="430"/>
      <c r="K64" s="431"/>
      <c r="L64" s="429"/>
      <c r="M64" s="430"/>
      <c r="N64" s="430"/>
      <c r="O64" s="430"/>
      <c r="P64" s="430"/>
      <c r="Q64" s="430"/>
      <c r="R64" s="430"/>
      <c r="S64" s="430"/>
      <c r="T64" s="430"/>
      <c r="U64" s="431"/>
      <c r="W64" s="402"/>
      <c r="X64" s="403"/>
      <c r="Y64" s="403"/>
      <c r="Z64" s="403"/>
      <c r="AA64" s="403"/>
      <c r="AB64" s="403"/>
      <c r="AC64" s="403"/>
      <c r="AD64" s="403"/>
      <c r="AE64" s="404"/>
    </row>
    <row r="65" spans="1:31">
      <c r="A65" s="428"/>
      <c r="B65" s="428"/>
      <c r="C65" s="428"/>
      <c r="D65" s="428"/>
      <c r="E65" s="428"/>
      <c r="F65" s="432"/>
      <c r="G65" s="433"/>
      <c r="H65" s="434"/>
      <c r="I65" s="432"/>
      <c r="J65" s="433"/>
      <c r="K65" s="434"/>
      <c r="L65" s="432"/>
      <c r="M65" s="433"/>
      <c r="N65" s="433"/>
      <c r="O65" s="433"/>
      <c r="P65" s="433"/>
      <c r="Q65" s="433"/>
      <c r="R65" s="433"/>
      <c r="S65" s="433"/>
      <c r="T65" s="433"/>
      <c r="U65" s="434"/>
      <c r="W65" s="402"/>
      <c r="X65" s="403"/>
      <c r="Y65" s="403"/>
      <c r="Z65" s="403"/>
      <c r="AA65" s="403"/>
      <c r="AB65" s="403"/>
      <c r="AC65" s="403"/>
      <c r="AD65" s="403"/>
      <c r="AE65" s="404"/>
    </row>
    <row r="66" spans="1:31">
      <c r="A66" s="428"/>
      <c r="B66" s="428"/>
      <c r="C66" s="428"/>
      <c r="D66" s="428"/>
      <c r="E66" s="428"/>
      <c r="F66" s="429"/>
      <c r="G66" s="430"/>
      <c r="H66" s="431"/>
      <c r="I66" s="429"/>
      <c r="J66" s="430"/>
      <c r="K66" s="431"/>
      <c r="L66" s="429"/>
      <c r="M66" s="430"/>
      <c r="N66" s="430"/>
      <c r="O66" s="430"/>
      <c r="P66" s="430"/>
      <c r="Q66" s="430"/>
      <c r="R66" s="430"/>
      <c r="S66" s="430"/>
      <c r="T66" s="430"/>
      <c r="U66" s="431"/>
      <c r="W66" s="402"/>
      <c r="X66" s="403"/>
      <c r="Y66" s="403"/>
      <c r="Z66" s="403"/>
      <c r="AA66" s="403"/>
      <c r="AB66" s="403"/>
      <c r="AC66" s="403"/>
      <c r="AD66" s="403"/>
      <c r="AE66" s="404"/>
    </row>
    <row r="67" spans="1:31">
      <c r="A67" s="428"/>
      <c r="B67" s="428"/>
      <c r="C67" s="428"/>
      <c r="D67" s="428"/>
      <c r="E67" s="428"/>
      <c r="F67" s="432"/>
      <c r="G67" s="433"/>
      <c r="H67" s="434"/>
      <c r="I67" s="432"/>
      <c r="J67" s="433"/>
      <c r="K67" s="434"/>
      <c r="L67" s="432"/>
      <c r="M67" s="433"/>
      <c r="N67" s="433"/>
      <c r="O67" s="433"/>
      <c r="P67" s="433"/>
      <c r="Q67" s="433"/>
      <c r="R67" s="433"/>
      <c r="S67" s="433"/>
      <c r="T67" s="433"/>
      <c r="U67" s="434"/>
      <c r="W67" s="402"/>
      <c r="X67" s="403"/>
      <c r="Y67" s="403"/>
      <c r="Z67" s="403"/>
      <c r="AA67" s="403"/>
      <c r="AB67" s="403"/>
      <c r="AC67" s="403"/>
      <c r="AD67" s="403"/>
      <c r="AE67" s="404"/>
    </row>
    <row r="68" spans="1:31">
      <c r="A68" s="458"/>
      <c r="B68" s="458"/>
      <c r="C68" s="458"/>
      <c r="D68" s="458"/>
      <c r="E68" s="458"/>
      <c r="F68" s="429"/>
      <c r="G68" s="430"/>
      <c r="H68" s="431"/>
      <c r="I68" s="429"/>
      <c r="J68" s="430"/>
      <c r="K68" s="431"/>
      <c r="L68" s="429"/>
      <c r="M68" s="430"/>
      <c r="N68" s="430"/>
      <c r="O68" s="430"/>
      <c r="P68" s="430"/>
      <c r="Q68" s="430"/>
      <c r="R68" s="430"/>
      <c r="S68" s="430"/>
      <c r="T68" s="430"/>
      <c r="U68" s="431"/>
      <c r="W68" s="405"/>
      <c r="X68" s="406"/>
      <c r="Y68" s="406"/>
      <c r="Z68" s="406"/>
      <c r="AA68" s="406"/>
      <c r="AB68" s="406"/>
      <c r="AC68" s="406"/>
      <c r="AD68" s="406"/>
      <c r="AE68" s="407"/>
    </row>
    <row r="69" spans="1:31">
      <c r="A69" s="459"/>
      <c r="B69" s="459"/>
      <c r="C69" s="459"/>
      <c r="D69" s="459"/>
      <c r="E69" s="459"/>
      <c r="F69" s="461"/>
      <c r="G69" s="462"/>
      <c r="H69" s="463"/>
      <c r="I69" s="461"/>
      <c r="J69" s="462"/>
      <c r="K69" s="463"/>
      <c r="L69" s="461"/>
      <c r="M69" s="462"/>
      <c r="N69" s="462"/>
      <c r="O69" s="462"/>
      <c r="P69" s="462"/>
      <c r="Q69" s="462"/>
      <c r="R69" s="462"/>
      <c r="S69" s="462"/>
      <c r="T69" s="462"/>
      <c r="U69" s="463"/>
    </row>
    <row r="70" spans="1:31">
      <c r="A70" s="460"/>
      <c r="B70" s="460"/>
      <c r="C70" s="460"/>
      <c r="D70" s="460"/>
      <c r="E70" s="460"/>
      <c r="F70" s="432"/>
      <c r="G70" s="433"/>
      <c r="H70" s="434"/>
      <c r="I70" s="432"/>
      <c r="J70" s="433"/>
      <c r="K70" s="434"/>
      <c r="L70" s="432"/>
      <c r="M70" s="433"/>
      <c r="N70" s="433"/>
      <c r="O70" s="433"/>
      <c r="P70" s="433"/>
      <c r="Q70" s="433"/>
      <c r="R70" s="433"/>
      <c r="S70" s="433"/>
      <c r="T70" s="433"/>
      <c r="U70" s="434"/>
      <c r="W70" s="437" t="s">
        <v>260</v>
      </c>
      <c r="X70" s="438"/>
      <c r="Y70" s="438"/>
      <c r="Z70" s="438"/>
      <c r="AA70" s="438"/>
      <c r="AB70" s="438"/>
      <c r="AC70" s="438"/>
      <c r="AD70" s="438"/>
      <c r="AE70" s="439"/>
    </row>
    <row r="71" spans="1:31"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W71" s="440"/>
      <c r="X71" s="441"/>
      <c r="Y71" s="441"/>
      <c r="Z71" s="441"/>
      <c r="AA71" s="441"/>
      <c r="AB71" s="441"/>
      <c r="AC71" s="441"/>
      <c r="AD71" s="441"/>
      <c r="AE71" s="442"/>
    </row>
    <row r="72" spans="1:31">
      <c r="A72" s="452" t="s">
        <v>261</v>
      </c>
      <c r="B72" s="453"/>
      <c r="C72" s="453"/>
      <c r="D72" s="453"/>
      <c r="E72" s="453"/>
      <c r="F72" s="453"/>
      <c r="G72" s="453"/>
      <c r="H72" s="453"/>
      <c r="I72" s="453"/>
      <c r="J72" s="453"/>
      <c r="K72" s="453"/>
      <c r="L72" s="453"/>
      <c r="M72" s="453"/>
      <c r="N72" s="453"/>
      <c r="O72" s="453"/>
      <c r="P72" s="453"/>
      <c r="Q72" s="453"/>
      <c r="R72" s="453"/>
      <c r="S72" s="453"/>
      <c r="T72" s="453"/>
      <c r="U72" s="454"/>
      <c r="W72" s="443"/>
      <c r="X72" s="444"/>
      <c r="Y72" s="444"/>
      <c r="Z72" s="444"/>
      <c r="AA72" s="444"/>
      <c r="AB72" s="444"/>
      <c r="AC72" s="444"/>
      <c r="AD72" s="444"/>
      <c r="AE72" s="445"/>
    </row>
    <row r="73" spans="1:31">
      <c r="A73" s="455"/>
      <c r="B73" s="456"/>
      <c r="C73" s="456"/>
      <c r="D73" s="456"/>
      <c r="E73" s="456"/>
      <c r="F73" s="456"/>
      <c r="G73" s="456"/>
      <c r="H73" s="456"/>
      <c r="I73" s="456"/>
      <c r="J73" s="456"/>
      <c r="K73" s="456"/>
      <c r="L73" s="456"/>
      <c r="M73" s="456"/>
      <c r="N73" s="456"/>
      <c r="O73" s="456"/>
      <c r="P73" s="456"/>
      <c r="Q73" s="456"/>
      <c r="R73" s="456"/>
      <c r="S73" s="456"/>
      <c r="T73" s="456"/>
      <c r="U73" s="457"/>
      <c r="W73" s="178"/>
      <c r="X73" s="179"/>
      <c r="Y73" s="179"/>
      <c r="Z73" s="179"/>
      <c r="AA73" s="179"/>
      <c r="AB73" s="179"/>
      <c r="AC73" s="179"/>
      <c r="AD73" s="179"/>
      <c r="AE73" s="180"/>
    </row>
    <row r="74" spans="1:31">
      <c r="A74" s="446" t="s">
        <v>262</v>
      </c>
      <c r="B74" s="447"/>
      <c r="C74" s="447"/>
      <c r="D74" s="447"/>
      <c r="E74" s="447"/>
      <c r="F74" s="447"/>
      <c r="G74" s="447"/>
      <c r="H74" s="447"/>
      <c r="I74" s="447"/>
      <c r="J74" s="448"/>
      <c r="K74" s="446" t="s">
        <v>263</v>
      </c>
      <c r="L74" s="447"/>
      <c r="M74" s="447"/>
      <c r="N74" s="447"/>
      <c r="O74" s="447"/>
      <c r="P74" s="447"/>
      <c r="Q74" s="447"/>
      <c r="R74" s="447"/>
      <c r="S74" s="447"/>
      <c r="T74" s="447"/>
      <c r="U74" s="448"/>
      <c r="W74" s="182"/>
      <c r="X74" s="183"/>
      <c r="Y74" s="183"/>
      <c r="Z74" s="183"/>
      <c r="AA74" s="183"/>
      <c r="AB74" s="183"/>
      <c r="AC74" s="183"/>
      <c r="AD74" s="183"/>
      <c r="AE74" s="175"/>
    </row>
    <row r="75" spans="1:31">
      <c r="A75" s="449"/>
      <c r="B75" s="450"/>
      <c r="C75" s="450"/>
      <c r="D75" s="450"/>
      <c r="E75" s="450"/>
      <c r="F75" s="450"/>
      <c r="G75" s="450"/>
      <c r="H75" s="450"/>
      <c r="I75" s="450"/>
      <c r="J75" s="451"/>
      <c r="K75" s="449"/>
      <c r="L75" s="450"/>
      <c r="M75" s="450"/>
      <c r="N75" s="450"/>
      <c r="O75" s="450"/>
      <c r="P75" s="450"/>
      <c r="Q75" s="450"/>
      <c r="R75" s="450"/>
      <c r="S75" s="450"/>
      <c r="T75" s="450"/>
      <c r="U75" s="451"/>
      <c r="W75" s="182"/>
      <c r="X75" s="183"/>
      <c r="Y75" s="183"/>
      <c r="Z75" s="183"/>
      <c r="AA75" s="183"/>
      <c r="AB75" s="183"/>
      <c r="AC75" s="183"/>
      <c r="AD75" s="183"/>
      <c r="AE75" s="175"/>
    </row>
    <row r="76" spans="1:31">
      <c r="A76" s="410"/>
      <c r="B76" s="411"/>
      <c r="C76" s="411"/>
      <c r="D76" s="411"/>
      <c r="E76" s="411"/>
      <c r="F76" s="411"/>
      <c r="G76" s="411"/>
      <c r="H76" s="411"/>
      <c r="I76" s="411"/>
      <c r="J76" s="412"/>
      <c r="K76" s="410"/>
      <c r="L76" s="411"/>
      <c r="M76" s="411"/>
      <c r="N76" s="411"/>
      <c r="O76" s="411"/>
      <c r="P76" s="411"/>
      <c r="Q76" s="411"/>
      <c r="R76" s="411"/>
      <c r="S76" s="411"/>
      <c r="T76" s="411"/>
      <c r="U76" s="412"/>
      <c r="W76" s="182"/>
      <c r="X76" s="183"/>
      <c r="Y76" s="183"/>
      <c r="Z76" s="183"/>
      <c r="AA76" s="183"/>
      <c r="AB76" s="183"/>
      <c r="AC76" s="183"/>
      <c r="AD76" s="183"/>
      <c r="AE76" s="175"/>
    </row>
    <row r="77" spans="1:31">
      <c r="A77" s="413"/>
      <c r="B77" s="414"/>
      <c r="C77" s="414"/>
      <c r="D77" s="414"/>
      <c r="E77" s="414"/>
      <c r="F77" s="414"/>
      <c r="G77" s="414"/>
      <c r="H77" s="414"/>
      <c r="I77" s="414"/>
      <c r="J77" s="415"/>
      <c r="K77" s="413"/>
      <c r="L77" s="414"/>
      <c r="M77" s="414"/>
      <c r="N77" s="414"/>
      <c r="O77" s="414"/>
      <c r="P77" s="414"/>
      <c r="Q77" s="414"/>
      <c r="R77" s="414"/>
      <c r="S77" s="414"/>
      <c r="T77" s="414"/>
      <c r="U77" s="415"/>
      <c r="W77" s="182"/>
      <c r="X77" s="183"/>
      <c r="Y77" s="183"/>
      <c r="Z77" s="183"/>
      <c r="AA77" s="183"/>
      <c r="AB77" s="183"/>
      <c r="AC77" s="183"/>
      <c r="AD77" s="183"/>
      <c r="AE77" s="175"/>
    </row>
    <row r="78" spans="1:31">
      <c r="A78" s="410"/>
      <c r="B78" s="411"/>
      <c r="C78" s="411"/>
      <c r="D78" s="411"/>
      <c r="E78" s="411"/>
      <c r="F78" s="411"/>
      <c r="G78" s="411"/>
      <c r="H78" s="411"/>
      <c r="I78" s="411"/>
      <c r="J78" s="412"/>
      <c r="K78" s="410"/>
      <c r="L78" s="411"/>
      <c r="M78" s="411"/>
      <c r="N78" s="411"/>
      <c r="O78" s="411"/>
      <c r="P78" s="411"/>
      <c r="Q78" s="411"/>
      <c r="R78" s="411"/>
      <c r="S78" s="411"/>
      <c r="T78" s="411"/>
      <c r="U78" s="412"/>
      <c r="W78" s="182"/>
      <c r="X78" s="183"/>
      <c r="Y78" s="183"/>
      <c r="Z78" s="183"/>
      <c r="AA78" s="183"/>
      <c r="AB78" s="183"/>
      <c r="AC78" s="183"/>
      <c r="AD78" s="183"/>
      <c r="AE78" s="175"/>
    </row>
    <row r="79" spans="1:31">
      <c r="A79" s="413"/>
      <c r="B79" s="414"/>
      <c r="C79" s="414"/>
      <c r="D79" s="414"/>
      <c r="E79" s="414"/>
      <c r="F79" s="414"/>
      <c r="G79" s="414"/>
      <c r="H79" s="414"/>
      <c r="I79" s="414"/>
      <c r="J79" s="415"/>
      <c r="K79" s="413"/>
      <c r="L79" s="414"/>
      <c r="M79" s="414"/>
      <c r="N79" s="414"/>
      <c r="O79" s="414"/>
      <c r="P79" s="414"/>
      <c r="Q79" s="414"/>
      <c r="R79" s="414"/>
      <c r="S79" s="414"/>
      <c r="T79" s="414"/>
      <c r="U79" s="415"/>
      <c r="W79" s="182"/>
      <c r="X79" s="183"/>
      <c r="Y79" s="183"/>
      <c r="Z79" s="183"/>
      <c r="AA79" s="183"/>
      <c r="AB79" s="183"/>
      <c r="AC79" s="183"/>
      <c r="AD79" s="183"/>
      <c r="AE79" s="175"/>
    </row>
    <row r="80" spans="1:31">
      <c r="A80" s="410"/>
      <c r="B80" s="411"/>
      <c r="C80" s="411"/>
      <c r="D80" s="411"/>
      <c r="E80" s="411"/>
      <c r="F80" s="411"/>
      <c r="G80" s="411"/>
      <c r="H80" s="411"/>
      <c r="I80" s="411"/>
      <c r="J80" s="412"/>
      <c r="K80" s="410"/>
      <c r="L80" s="411"/>
      <c r="M80" s="411"/>
      <c r="N80" s="411"/>
      <c r="O80" s="411"/>
      <c r="P80" s="411"/>
      <c r="Q80" s="411"/>
      <c r="R80" s="411"/>
      <c r="S80" s="411"/>
      <c r="T80" s="411"/>
      <c r="U80" s="412"/>
      <c r="W80" s="182"/>
      <c r="X80" s="183"/>
      <c r="Y80" s="183"/>
      <c r="Z80" s="183"/>
      <c r="AA80" s="183"/>
      <c r="AB80" s="183"/>
      <c r="AC80" s="183"/>
      <c r="AD80" s="183"/>
      <c r="AE80" s="175"/>
    </row>
    <row r="81" spans="1:31">
      <c r="A81" s="413"/>
      <c r="B81" s="414"/>
      <c r="C81" s="414"/>
      <c r="D81" s="414"/>
      <c r="E81" s="414"/>
      <c r="F81" s="414"/>
      <c r="G81" s="414"/>
      <c r="H81" s="414"/>
      <c r="I81" s="414"/>
      <c r="J81" s="415"/>
      <c r="K81" s="413"/>
      <c r="L81" s="414"/>
      <c r="M81" s="414"/>
      <c r="N81" s="414"/>
      <c r="O81" s="414"/>
      <c r="P81" s="414"/>
      <c r="Q81" s="414"/>
      <c r="R81" s="414"/>
      <c r="S81" s="414"/>
      <c r="T81" s="414"/>
      <c r="U81" s="415"/>
      <c r="W81" s="182"/>
      <c r="X81" s="183"/>
      <c r="Y81" s="183"/>
      <c r="Z81" s="183"/>
      <c r="AA81" s="183"/>
      <c r="AB81" s="183"/>
      <c r="AC81" s="183"/>
      <c r="AD81" s="183"/>
      <c r="AE81" s="175"/>
    </row>
    <row r="82" spans="1:31">
      <c r="A82" s="410"/>
      <c r="B82" s="411"/>
      <c r="C82" s="411"/>
      <c r="D82" s="411"/>
      <c r="E82" s="411"/>
      <c r="F82" s="411"/>
      <c r="G82" s="411"/>
      <c r="H82" s="411"/>
      <c r="I82" s="411"/>
      <c r="J82" s="412"/>
      <c r="K82" s="410"/>
      <c r="L82" s="411"/>
      <c r="M82" s="411"/>
      <c r="N82" s="411"/>
      <c r="O82" s="411"/>
      <c r="P82" s="411"/>
      <c r="Q82" s="411"/>
      <c r="R82" s="411"/>
      <c r="S82" s="411"/>
      <c r="T82" s="411"/>
      <c r="U82" s="412"/>
      <c r="W82" s="182"/>
      <c r="X82" s="183"/>
      <c r="Y82" s="183"/>
      <c r="Z82" s="183"/>
      <c r="AA82" s="183"/>
      <c r="AB82" s="183"/>
      <c r="AC82" s="183"/>
      <c r="AD82" s="183"/>
      <c r="AE82" s="175"/>
    </row>
    <row r="83" spans="1:31">
      <c r="A83" s="413"/>
      <c r="B83" s="414"/>
      <c r="C83" s="414"/>
      <c r="D83" s="414"/>
      <c r="E83" s="414"/>
      <c r="F83" s="414"/>
      <c r="G83" s="414"/>
      <c r="H83" s="414"/>
      <c r="I83" s="414"/>
      <c r="J83" s="415"/>
      <c r="K83" s="413"/>
      <c r="L83" s="414"/>
      <c r="M83" s="414"/>
      <c r="N83" s="414"/>
      <c r="O83" s="414"/>
      <c r="P83" s="414"/>
      <c r="Q83" s="414"/>
      <c r="R83" s="414"/>
      <c r="S83" s="414"/>
      <c r="T83" s="414"/>
      <c r="U83" s="415"/>
      <c r="W83" s="182"/>
      <c r="X83" s="183"/>
      <c r="Y83" s="183"/>
      <c r="Z83" s="183"/>
      <c r="AA83" s="183"/>
      <c r="AB83" s="183"/>
      <c r="AC83" s="183"/>
      <c r="AD83" s="183"/>
      <c r="AE83" s="175"/>
    </row>
    <row r="84" spans="1:31"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W84" s="182"/>
      <c r="X84" s="183"/>
      <c r="Y84" s="183"/>
      <c r="Z84" s="183"/>
      <c r="AA84" s="183"/>
      <c r="AB84" s="183"/>
      <c r="AC84" s="183"/>
      <c r="AD84" s="183"/>
      <c r="AE84" s="175"/>
    </row>
    <row r="85" spans="1:31">
      <c r="A85" s="452" t="s">
        <v>264</v>
      </c>
      <c r="B85" s="453"/>
      <c r="C85" s="453"/>
      <c r="D85" s="453"/>
      <c r="E85" s="453"/>
      <c r="F85" s="453"/>
      <c r="G85" s="453"/>
      <c r="H85" s="453"/>
      <c r="I85" s="453"/>
      <c r="J85" s="453"/>
      <c r="K85" s="453"/>
      <c r="L85" s="453"/>
      <c r="M85" s="453"/>
      <c r="N85" s="453"/>
      <c r="O85" s="453"/>
      <c r="P85" s="453"/>
      <c r="Q85" s="453"/>
      <c r="R85" s="453"/>
      <c r="S85" s="453"/>
      <c r="T85" s="453"/>
      <c r="U85" s="454"/>
      <c r="W85" s="182"/>
      <c r="X85" s="183"/>
      <c r="Y85" s="183"/>
      <c r="Z85" s="183"/>
      <c r="AA85" s="183"/>
      <c r="AB85" s="183"/>
      <c r="AC85" s="183"/>
      <c r="AD85" s="183"/>
      <c r="AE85" s="175"/>
    </row>
    <row r="86" spans="1:31">
      <c r="A86" s="455"/>
      <c r="B86" s="456"/>
      <c r="C86" s="456"/>
      <c r="D86" s="456"/>
      <c r="E86" s="456"/>
      <c r="F86" s="456"/>
      <c r="G86" s="456"/>
      <c r="H86" s="456"/>
      <c r="I86" s="456"/>
      <c r="J86" s="456"/>
      <c r="K86" s="456"/>
      <c r="L86" s="456"/>
      <c r="M86" s="456"/>
      <c r="N86" s="456"/>
      <c r="O86" s="456"/>
      <c r="P86" s="456"/>
      <c r="Q86" s="456"/>
      <c r="R86" s="456"/>
      <c r="S86" s="456"/>
      <c r="T86" s="456"/>
      <c r="U86" s="457"/>
      <c r="W86" s="182"/>
      <c r="X86" s="183"/>
      <c r="Y86" s="183"/>
      <c r="Z86" s="183"/>
      <c r="AA86" s="183"/>
      <c r="AB86" s="183"/>
      <c r="AC86" s="183"/>
      <c r="AD86" s="183"/>
      <c r="AE86" s="175"/>
    </row>
    <row r="87" spans="1:31">
      <c r="A87" s="416"/>
      <c r="B87" s="417"/>
      <c r="C87" s="417"/>
      <c r="D87" s="417"/>
      <c r="E87" s="417"/>
      <c r="F87" s="417"/>
      <c r="G87" s="417"/>
      <c r="H87" s="417"/>
      <c r="I87" s="417"/>
      <c r="J87" s="417"/>
      <c r="K87" s="417"/>
      <c r="L87" s="417"/>
      <c r="M87" s="417"/>
      <c r="N87" s="417"/>
      <c r="O87" s="417"/>
      <c r="P87" s="417"/>
      <c r="Q87" s="417"/>
      <c r="R87" s="417"/>
      <c r="S87" s="417"/>
      <c r="T87" s="417"/>
      <c r="U87" s="418"/>
      <c r="W87" s="182"/>
      <c r="X87" s="183"/>
      <c r="Y87" s="183"/>
      <c r="Z87" s="183"/>
      <c r="AA87" s="183"/>
      <c r="AB87" s="183"/>
      <c r="AC87" s="183"/>
      <c r="AD87" s="183"/>
      <c r="AE87" s="175"/>
    </row>
    <row r="88" spans="1:31">
      <c r="A88" s="419"/>
      <c r="B88" s="420"/>
      <c r="C88" s="420"/>
      <c r="D88" s="420"/>
      <c r="E88" s="420"/>
      <c r="F88" s="420"/>
      <c r="G88" s="420"/>
      <c r="H88" s="420"/>
      <c r="I88" s="420"/>
      <c r="J88" s="420"/>
      <c r="K88" s="420"/>
      <c r="L88" s="420"/>
      <c r="M88" s="420"/>
      <c r="N88" s="420"/>
      <c r="O88" s="420"/>
      <c r="P88" s="420"/>
      <c r="Q88" s="420"/>
      <c r="R88" s="420"/>
      <c r="S88" s="420"/>
      <c r="T88" s="420"/>
      <c r="U88" s="421"/>
      <c r="V88" s="185"/>
      <c r="W88" s="182"/>
      <c r="X88" s="183"/>
      <c r="Y88" s="183"/>
      <c r="Z88" s="183"/>
      <c r="AA88" s="183"/>
      <c r="AB88" s="183"/>
      <c r="AC88" s="183"/>
      <c r="AD88" s="183"/>
      <c r="AE88" s="175"/>
    </row>
    <row r="89" spans="1:31">
      <c r="A89" s="419"/>
      <c r="B89" s="420"/>
      <c r="C89" s="420"/>
      <c r="D89" s="420"/>
      <c r="E89" s="420"/>
      <c r="F89" s="420"/>
      <c r="G89" s="420"/>
      <c r="H89" s="420"/>
      <c r="I89" s="420"/>
      <c r="J89" s="420"/>
      <c r="K89" s="420"/>
      <c r="L89" s="420"/>
      <c r="M89" s="420"/>
      <c r="N89" s="420"/>
      <c r="O89" s="420"/>
      <c r="P89" s="420"/>
      <c r="Q89" s="420"/>
      <c r="R89" s="420"/>
      <c r="S89" s="420"/>
      <c r="T89" s="420"/>
      <c r="U89" s="421"/>
      <c r="W89" s="182"/>
      <c r="X89" s="183"/>
      <c r="Y89" s="183"/>
      <c r="Z89" s="183"/>
      <c r="AA89" s="183"/>
      <c r="AB89" s="183"/>
      <c r="AC89" s="183"/>
      <c r="AD89" s="183"/>
      <c r="AE89" s="175"/>
    </row>
    <row r="90" spans="1:31">
      <c r="A90" s="419"/>
      <c r="B90" s="420"/>
      <c r="C90" s="420"/>
      <c r="D90" s="420"/>
      <c r="E90" s="420"/>
      <c r="F90" s="420"/>
      <c r="G90" s="420"/>
      <c r="H90" s="420"/>
      <c r="I90" s="420"/>
      <c r="J90" s="420"/>
      <c r="K90" s="420"/>
      <c r="L90" s="420"/>
      <c r="M90" s="420"/>
      <c r="N90" s="420"/>
      <c r="O90" s="420"/>
      <c r="P90" s="420"/>
      <c r="Q90" s="420"/>
      <c r="R90" s="420"/>
      <c r="S90" s="420"/>
      <c r="T90" s="420"/>
      <c r="U90" s="421"/>
      <c r="W90" s="182"/>
      <c r="X90" s="183"/>
      <c r="Y90" s="183"/>
      <c r="Z90" s="183"/>
      <c r="AA90" s="183"/>
      <c r="AB90" s="183"/>
      <c r="AC90" s="183"/>
      <c r="AD90" s="183"/>
      <c r="AE90" s="175"/>
    </row>
    <row r="91" spans="1:31">
      <c r="A91" s="419"/>
      <c r="B91" s="420"/>
      <c r="C91" s="420"/>
      <c r="D91" s="420"/>
      <c r="E91" s="420"/>
      <c r="F91" s="420"/>
      <c r="G91" s="420"/>
      <c r="H91" s="420"/>
      <c r="I91" s="420"/>
      <c r="J91" s="420"/>
      <c r="K91" s="420"/>
      <c r="L91" s="420"/>
      <c r="M91" s="420"/>
      <c r="N91" s="420"/>
      <c r="O91" s="420"/>
      <c r="P91" s="420"/>
      <c r="Q91" s="420"/>
      <c r="R91" s="420"/>
      <c r="S91" s="420"/>
      <c r="T91" s="420"/>
      <c r="U91" s="421"/>
      <c r="W91" s="182"/>
      <c r="X91" s="183"/>
      <c r="Y91" s="183"/>
      <c r="Z91" s="183"/>
      <c r="AA91" s="183"/>
      <c r="AB91" s="183"/>
      <c r="AC91" s="183"/>
      <c r="AD91" s="183"/>
      <c r="AE91" s="175"/>
    </row>
    <row r="92" spans="1:31">
      <c r="A92" s="419"/>
      <c r="B92" s="420"/>
      <c r="C92" s="420"/>
      <c r="D92" s="420"/>
      <c r="E92" s="420"/>
      <c r="F92" s="420"/>
      <c r="G92" s="420"/>
      <c r="H92" s="420"/>
      <c r="I92" s="420"/>
      <c r="J92" s="420"/>
      <c r="K92" s="420"/>
      <c r="L92" s="420"/>
      <c r="M92" s="420"/>
      <c r="N92" s="420"/>
      <c r="O92" s="420"/>
      <c r="P92" s="420"/>
      <c r="Q92" s="420"/>
      <c r="R92" s="420"/>
      <c r="S92" s="420"/>
      <c r="T92" s="420"/>
      <c r="U92" s="421"/>
      <c r="W92" s="182"/>
      <c r="X92" s="183"/>
      <c r="Y92" s="183"/>
      <c r="Z92" s="183"/>
      <c r="AA92" s="183"/>
      <c r="AB92" s="183"/>
      <c r="AC92" s="183"/>
      <c r="AD92" s="183"/>
      <c r="AE92" s="175"/>
    </row>
    <row r="93" spans="1:31">
      <c r="A93" s="419"/>
      <c r="B93" s="420"/>
      <c r="C93" s="420"/>
      <c r="D93" s="420"/>
      <c r="E93" s="420"/>
      <c r="F93" s="420"/>
      <c r="G93" s="420"/>
      <c r="H93" s="420"/>
      <c r="I93" s="420"/>
      <c r="J93" s="420"/>
      <c r="K93" s="420"/>
      <c r="L93" s="420"/>
      <c r="M93" s="420"/>
      <c r="N93" s="420"/>
      <c r="O93" s="420"/>
      <c r="P93" s="420"/>
      <c r="Q93" s="420"/>
      <c r="R93" s="420"/>
      <c r="S93" s="420"/>
      <c r="T93" s="420"/>
      <c r="U93" s="421"/>
      <c r="W93" s="182"/>
      <c r="X93" s="183"/>
      <c r="Y93" s="183"/>
      <c r="Z93" s="183"/>
      <c r="AA93" s="183"/>
      <c r="AB93" s="183"/>
      <c r="AC93" s="183"/>
      <c r="AD93" s="183"/>
      <c r="AE93" s="175"/>
    </row>
    <row r="94" spans="1:31">
      <c r="A94" s="422"/>
      <c r="B94" s="423"/>
      <c r="C94" s="423"/>
      <c r="D94" s="423"/>
      <c r="E94" s="423"/>
      <c r="F94" s="423"/>
      <c r="G94" s="423"/>
      <c r="H94" s="423"/>
      <c r="I94" s="423"/>
      <c r="J94" s="423"/>
      <c r="K94" s="423"/>
      <c r="L94" s="423"/>
      <c r="M94" s="423"/>
      <c r="N94" s="423"/>
      <c r="O94" s="423"/>
      <c r="P94" s="423"/>
      <c r="Q94" s="423"/>
      <c r="R94" s="423"/>
      <c r="S94" s="423"/>
      <c r="T94" s="423"/>
      <c r="U94" s="424"/>
      <c r="W94" s="187"/>
      <c r="X94" s="150"/>
      <c r="Y94" s="150"/>
      <c r="Z94" s="150"/>
      <c r="AA94" s="150"/>
      <c r="AB94" s="150"/>
      <c r="AC94" s="150"/>
      <c r="AD94" s="150"/>
      <c r="AE94" s="176"/>
    </row>
    <row r="95" spans="1:31">
      <c r="A95" s="136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</row>
    <row r="96" spans="1:31" ht="18">
      <c r="A96" s="425" t="s">
        <v>265</v>
      </c>
      <c r="B96" s="426"/>
      <c r="C96" s="426"/>
      <c r="D96" s="426"/>
      <c r="E96" s="426"/>
      <c r="F96" s="426"/>
      <c r="G96" s="426"/>
      <c r="H96" s="426"/>
      <c r="I96" s="426"/>
      <c r="J96" s="426"/>
      <c r="K96" s="426"/>
      <c r="L96" s="426"/>
      <c r="M96" s="426"/>
      <c r="N96" s="426"/>
      <c r="O96" s="426"/>
      <c r="P96" s="426"/>
      <c r="Q96" s="426"/>
      <c r="R96" s="426"/>
      <c r="S96" s="426"/>
      <c r="T96" s="426"/>
      <c r="U96" s="426"/>
      <c r="V96" s="426"/>
      <c r="W96" s="426"/>
      <c r="X96" s="426"/>
      <c r="Y96" s="426"/>
      <c r="Z96" s="426"/>
      <c r="AA96" s="426"/>
      <c r="AB96" s="426"/>
      <c r="AC96" s="426"/>
      <c r="AD96" s="426"/>
      <c r="AE96" s="427"/>
    </row>
    <row r="97" spans="1:31">
      <c r="A97" s="188"/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9"/>
      <c r="W97" s="189"/>
      <c r="X97" s="189"/>
      <c r="Y97" s="189"/>
      <c r="Z97" s="189"/>
      <c r="AA97" s="189"/>
      <c r="AB97" s="189"/>
      <c r="AC97" s="189"/>
      <c r="AD97" s="189"/>
      <c r="AE97" s="116"/>
    </row>
    <row r="98" spans="1:31">
      <c r="A98" s="190" t="s">
        <v>266</v>
      </c>
      <c r="B98" s="136"/>
      <c r="C98" s="136"/>
      <c r="D98" s="136"/>
      <c r="E98" s="136"/>
      <c r="F98" s="136"/>
      <c r="G98" s="136"/>
      <c r="H98" s="408" t="s">
        <v>267</v>
      </c>
      <c r="I98" s="408"/>
      <c r="J98" s="408"/>
      <c r="K98" s="408"/>
      <c r="L98" s="408"/>
      <c r="M98" s="408"/>
      <c r="N98" s="408"/>
      <c r="O98" s="136" t="s">
        <v>268</v>
      </c>
      <c r="P98" s="408" t="s">
        <v>269</v>
      </c>
      <c r="Q98" s="408"/>
      <c r="R98" s="408"/>
      <c r="S98" s="408"/>
      <c r="T98" s="408"/>
      <c r="U98" s="408"/>
      <c r="V98" s="408"/>
      <c r="W98" s="408"/>
      <c r="X98" s="136" t="s">
        <v>268</v>
      </c>
      <c r="Y98" s="409" t="s">
        <v>270</v>
      </c>
      <c r="Z98" s="409"/>
      <c r="AA98" s="409"/>
      <c r="AB98" s="409"/>
      <c r="AC98" s="409"/>
      <c r="AE98" s="120"/>
    </row>
    <row r="99" spans="1:31">
      <c r="A99" s="190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AE99" s="120"/>
    </row>
    <row r="100" spans="1:31">
      <c r="A100" s="190" t="s">
        <v>271</v>
      </c>
      <c r="B100" s="136"/>
      <c r="C100" s="136"/>
      <c r="D100" s="136"/>
      <c r="E100" s="136"/>
      <c r="F100" s="136"/>
      <c r="G100" s="136"/>
      <c r="H100" s="436"/>
      <c r="I100" s="436"/>
      <c r="J100" s="436"/>
      <c r="K100" s="436"/>
      <c r="L100" s="436"/>
      <c r="M100" s="436"/>
      <c r="N100" s="436"/>
      <c r="O100" s="436"/>
      <c r="P100" s="436"/>
      <c r="Q100" s="436"/>
      <c r="R100" s="436"/>
      <c r="S100" s="436"/>
      <c r="T100" s="436"/>
      <c r="U100" s="436"/>
      <c r="AE100" s="120"/>
    </row>
    <row r="101" spans="1:31">
      <c r="A101" s="190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AE101" s="120"/>
    </row>
    <row r="102" spans="1:31">
      <c r="A102" s="190" t="s">
        <v>111</v>
      </c>
      <c r="B102" s="136"/>
      <c r="C102" s="136"/>
      <c r="D102" s="136"/>
      <c r="E102" s="136"/>
      <c r="F102" s="136"/>
      <c r="G102" s="136"/>
      <c r="H102" s="436"/>
      <c r="I102" s="436"/>
      <c r="J102" s="436"/>
      <c r="K102" s="436"/>
      <c r="L102" s="436"/>
      <c r="M102" s="436"/>
      <c r="N102" s="436"/>
      <c r="O102" s="436"/>
      <c r="P102" s="436"/>
      <c r="Q102" s="436"/>
      <c r="R102" s="436"/>
      <c r="S102" s="436"/>
      <c r="T102" s="436"/>
      <c r="U102" s="436"/>
      <c r="AE102" s="120"/>
    </row>
    <row r="103" spans="1:31">
      <c r="A103" s="191"/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31"/>
      <c r="W103" s="150"/>
      <c r="X103" s="150"/>
      <c r="Y103" s="150"/>
      <c r="Z103" s="150"/>
      <c r="AA103" s="150"/>
      <c r="AB103" s="150"/>
      <c r="AC103" s="150"/>
      <c r="AD103" s="150"/>
      <c r="AE103" s="176"/>
    </row>
    <row r="104" spans="1:31">
      <c r="A104" s="184"/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W104" s="183"/>
      <c r="X104" s="183"/>
      <c r="Y104" s="183"/>
      <c r="Z104" s="183"/>
      <c r="AA104" s="183"/>
      <c r="AB104" s="183"/>
      <c r="AC104" s="183"/>
      <c r="AD104" s="183"/>
      <c r="AE104" s="183"/>
    </row>
  </sheetData>
  <mergeCells count="137">
    <mergeCell ref="W39:AE40"/>
    <mergeCell ref="I14:S14"/>
    <mergeCell ref="A41:B41"/>
    <mergeCell ref="C41:E41"/>
    <mergeCell ref="F41:H41"/>
    <mergeCell ref="AC1:AE1"/>
    <mergeCell ref="D2:I2"/>
    <mergeCell ref="N2:T2"/>
    <mergeCell ref="AB3:AE3"/>
    <mergeCell ref="D4:I4"/>
    <mergeCell ref="N4:T4"/>
    <mergeCell ref="Y4:Z4"/>
    <mergeCell ref="Y8:Z8"/>
    <mergeCell ref="A12:U13"/>
    <mergeCell ref="W12:AE13"/>
    <mergeCell ref="D8:I8"/>
    <mergeCell ref="N8:T8"/>
    <mergeCell ref="AB5:AC5"/>
    <mergeCell ref="AD5:AE5"/>
    <mergeCell ref="D6:I6"/>
    <mergeCell ref="N6:T6"/>
    <mergeCell ref="AB7:AC7"/>
    <mergeCell ref="AD7:AE7"/>
    <mergeCell ref="I41:K41"/>
    <mergeCell ref="L41:U41"/>
    <mergeCell ref="D31:F31"/>
    <mergeCell ref="G31:I31"/>
    <mergeCell ref="L31:M31"/>
    <mergeCell ref="Q31:R31"/>
    <mergeCell ref="F32:G32"/>
    <mergeCell ref="D34:T37"/>
    <mergeCell ref="I16:N16"/>
    <mergeCell ref="O16:T16"/>
    <mergeCell ref="I20:L20"/>
    <mergeCell ref="O20:R20"/>
    <mergeCell ref="E21:F21"/>
    <mergeCell ref="I22:L22"/>
    <mergeCell ref="O22:R22"/>
    <mergeCell ref="J24:L24"/>
    <mergeCell ref="P24:R24"/>
    <mergeCell ref="A39:U40"/>
    <mergeCell ref="N24:O24"/>
    <mergeCell ref="F24:I24"/>
    <mergeCell ref="A42:B43"/>
    <mergeCell ref="C42:E43"/>
    <mergeCell ref="F42:H43"/>
    <mergeCell ref="I42:K43"/>
    <mergeCell ref="L42:U43"/>
    <mergeCell ref="A44:B45"/>
    <mergeCell ref="C44:E45"/>
    <mergeCell ref="F44:H45"/>
    <mergeCell ref="I44:K45"/>
    <mergeCell ref="L44:U45"/>
    <mergeCell ref="A46:B47"/>
    <mergeCell ref="C46:E47"/>
    <mergeCell ref="F46:H47"/>
    <mergeCell ref="I46:K47"/>
    <mergeCell ref="L46:U47"/>
    <mergeCell ref="A48:B49"/>
    <mergeCell ref="C48:E49"/>
    <mergeCell ref="F48:H49"/>
    <mergeCell ref="I48:K49"/>
    <mergeCell ref="L48:U49"/>
    <mergeCell ref="A50:B51"/>
    <mergeCell ref="C50:E51"/>
    <mergeCell ref="F50:H51"/>
    <mergeCell ref="I50:K51"/>
    <mergeCell ref="L50:U51"/>
    <mergeCell ref="A52:B53"/>
    <mergeCell ref="C52:E53"/>
    <mergeCell ref="F52:H53"/>
    <mergeCell ref="I52:K53"/>
    <mergeCell ref="L52:U53"/>
    <mergeCell ref="L58:U59"/>
    <mergeCell ref="A60:B61"/>
    <mergeCell ref="C60:E61"/>
    <mergeCell ref="F60:H61"/>
    <mergeCell ref="I60:K61"/>
    <mergeCell ref="L60:U61"/>
    <mergeCell ref="A54:B55"/>
    <mergeCell ref="C54:E55"/>
    <mergeCell ref="F54:H55"/>
    <mergeCell ref="I54:K55"/>
    <mergeCell ref="L54:U55"/>
    <mergeCell ref="A56:B57"/>
    <mergeCell ref="C56:E57"/>
    <mergeCell ref="F56:H57"/>
    <mergeCell ref="I56:K57"/>
    <mergeCell ref="L56:U57"/>
    <mergeCell ref="H100:N100"/>
    <mergeCell ref="H102:N102"/>
    <mergeCell ref="H98:N98"/>
    <mergeCell ref="O100:U100"/>
    <mergeCell ref="O102:U102"/>
    <mergeCell ref="W70:AE72"/>
    <mergeCell ref="A74:J75"/>
    <mergeCell ref="K74:U75"/>
    <mergeCell ref="A76:J77"/>
    <mergeCell ref="K76:U77"/>
    <mergeCell ref="A78:J79"/>
    <mergeCell ref="K78:U79"/>
    <mergeCell ref="A72:U73"/>
    <mergeCell ref="A85:U86"/>
    <mergeCell ref="A68:B70"/>
    <mergeCell ref="C68:E70"/>
    <mergeCell ref="F68:H70"/>
    <mergeCell ref="I68:K70"/>
    <mergeCell ref="L68:U70"/>
    <mergeCell ref="W41:AE68"/>
    <mergeCell ref="A58:B59"/>
    <mergeCell ref="C58:E59"/>
    <mergeCell ref="F58:H59"/>
    <mergeCell ref="I58:K59"/>
    <mergeCell ref="W14:AE37"/>
    <mergeCell ref="P98:W98"/>
    <mergeCell ref="Y98:AC98"/>
    <mergeCell ref="A80:J81"/>
    <mergeCell ref="K80:U81"/>
    <mergeCell ref="A82:J83"/>
    <mergeCell ref="K82:U83"/>
    <mergeCell ref="A87:U94"/>
    <mergeCell ref="A96:AE96"/>
    <mergeCell ref="A66:B67"/>
    <mergeCell ref="C66:E67"/>
    <mergeCell ref="F66:H67"/>
    <mergeCell ref="I66:K67"/>
    <mergeCell ref="L66:U67"/>
    <mergeCell ref="A62:B63"/>
    <mergeCell ref="C62:E63"/>
    <mergeCell ref="F62:H63"/>
    <mergeCell ref="I62:K63"/>
    <mergeCell ref="L62:U63"/>
    <mergeCell ref="A64:B65"/>
    <mergeCell ref="C64:E65"/>
    <mergeCell ref="F64:H65"/>
    <mergeCell ref="I64:K65"/>
    <mergeCell ref="L64:U65"/>
  </mergeCells>
  <dataValidations disablePrompts="1" count="2">
    <dataValidation type="list" allowBlank="1" showInputMessage="1" showErrorMessage="1" sqref="Z6" xr:uid="{91B466D0-9561-4C4E-80C3-1B0F5058BE70}">
      <formula1>$AP$2:$AP$4</formula1>
    </dataValidation>
    <dataValidation type="list" allowBlank="1" showInputMessage="1" showErrorMessage="1" prompt="Please select" sqref="Y8" xr:uid="{F6CA96C3-B602-403A-AB72-7B0B1F583AAA}">
      <formula1>$AQ$2:$AQ$4</formula1>
    </dataValidation>
  </dataValidations>
  <pageMargins left="0.7" right="0.7" top="0.75" bottom="0.75" header="0.3" footer="0.3"/>
  <pageSetup scale="42" orientation="portrait" r:id="rId1"/>
  <headerFooter>
    <oddFooter>&amp;L&amp;10DOC-SQ 006 PPAP Template&amp;C3/10/2025&amp;RRev 3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6C22C-98F9-474B-BB03-A3C0CB026D76}">
  <dimension ref="A1:S27"/>
  <sheetViews>
    <sheetView view="pageLayout" topLeftCell="A8" zoomScaleNormal="100" workbookViewId="0">
      <selection activeCell="S5" sqref="S5"/>
    </sheetView>
  </sheetViews>
  <sheetFormatPr defaultRowHeight="15"/>
  <cols>
    <col min="1" max="1" width="9.140625" customWidth="1"/>
    <col min="8" max="9" width="9.140625" customWidth="1"/>
  </cols>
  <sheetData>
    <row r="1" spans="1:19" ht="15.75" thickBot="1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</row>
    <row r="2" spans="1:19" ht="15.75" thickBot="1">
      <c r="A2" s="211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3"/>
    </row>
    <row r="3" spans="1:19" ht="26.25" customHeight="1">
      <c r="A3" s="214"/>
      <c r="B3" s="510"/>
      <c r="C3" s="511"/>
      <c r="D3" s="511"/>
      <c r="E3" s="511"/>
      <c r="F3" s="511"/>
      <c r="G3" s="511"/>
      <c r="H3" s="512"/>
      <c r="I3" s="510" t="s">
        <v>272</v>
      </c>
      <c r="J3" s="511"/>
      <c r="K3" s="511"/>
      <c r="L3" s="511"/>
      <c r="M3" s="511"/>
      <c r="N3" s="511"/>
      <c r="O3" s="511"/>
      <c r="P3" s="512"/>
      <c r="Q3" s="215"/>
      <c r="R3" s="216"/>
    </row>
    <row r="4" spans="1:19" ht="26.25">
      <c r="A4" s="214"/>
      <c r="B4" s="513"/>
      <c r="C4" s="514"/>
      <c r="D4" s="514"/>
      <c r="E4" s="514"/>
      <c r="F4" s="514"/>
      <c r="G4" s="514"/>
      <c r="H4" s="515"/>
      <c r="I4" s="513"/>
      <c r="J4" s="514"/>
      <c r="K4" s="514"/>
      <c r="L4" s="514"/>
      <c r="M4" s="514"/>
      <c r="N4" s="514"/>
      <c r="O4" s="514"/>
      <c r="P4" s="515"/>
      <c r="Q4" s="215"/>
      <c r="R4" s="216"/>
    </row>
    <row r="5" spans="1:19" ht="27" thickBot="1">
      <c r="A5" s="214"/>
      <c r="B5" s="516"/>
      <c r="C5" s="517"/>
      <c r="D5" s="517"/>
      <c r="E5" s="517"/>
      <c r="F5" s="517"/>
      <c r="G5" s="517"/>
      <c r="H5" s="518"/>
      <c r="I5" s="516"/>
      <c r="J5" s="517"/>
      <c r="K5" s="517"/>
      <c r="L5" s="517"/>
      <c r="M5" s="517"/>
      <c r="N5" s="517"/>
      <c r="O5" s="517"/>
      <c r="P5" s="518"/>
      <c r="Q5" s="215"/>
      <c r="R5" s="216"/>
    </row>
    <row r="6" spans="1:19" ht="26.25">
      <c r="A6" s="217"/>
      <c r="B6" s="218"/>
      <c r="C6" s="218"/>
      <c r="D6" s="218"/>
      <c r="E6" s="218"/>
      <c r="F6" s="218"/>
      <c r="G6" s="218"/>
      <c r="H6" s="218"/>
      <c r="I6" s="219"/>
      <c r="J6" s="219"/>
      <c r="K6" s="219"/>
      <c r="L6" s="219"/>
      <c r="M6" s="219"/>
      <c r="N6" s="219"/>
      <c r="O6" s="219"/>
      <c r="P6" s="219"/>
      <c r="Q6" s="215"/>
      <c r="R6" s="216"/>
    </row>
    <row r="7" spans="1:19">
      <c r="A7" s="519"/>
      <c r="B7" s="520"/>
      <c r="C7" s="520"/>
      <c r="D7" s="520"/>
      <c r="E7" s="520"/>
      <c r="F7" s="520"/>
      <c r="G7" s="520"/>
      <c r="H7" s="520"/>
      <c r="I7" s="520"/>
      <c r="J7" s="520"/>
      <c r="K7" s="520"/>
      <c r="L7" s="220"/>
      <c r="M7" s="220"/>
      <c r="N7" s="220"/>
      <c r="O7" s="220"/>
      <c r="P7" s="220"/>
      <c r="Q7" s="215"/>
      <c r="R7" s="216"/>
    </row>
    <row r="8" spans="1:19" ht="123">
      <c r="A8" s="521" t="s">
        <v>273</v>
      </c>
      <c r="B8" s="522"/>
      <c r="C8" s="522"/>
      <c r="D8" s="522"/>
      <c r="E8" s="522"/>
      <c r="F8" s="522"/>
      <c r="G8" s="522"/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  <c r="S8" s="194"/>
    </row>
    <row r="9" spans="1:19" ht="123">
      <c r="A9" s="521" t="s">
        <v>274</v>
      </c>
      <c r="B9" s="522"/>
      <c r="C9" s="522"/>
      <c r="D9" s="522"/>
      <c r="E9" s="522"/>
      <c r="F9" s="522"/>
      <c r="G9" s="522"/>
      <c r="H9" s="522"/>
      <c r="I9" s="522"/>
      <c r="J9" s="522"/>
      <c r="K9" s="522"/>
      <c r="L9" s="522"/>
      <c r="M9" s="522"/>
      <c r="N9" s="522"/>
      <c r="O9" s="522"/>
      <c r="P9" s="522"/>
      <c r="Q9" s="522"/>
      <c r="R9" s="522"/>
      <c r="S9" s="194"/>
    </row>
    <row r="10" spans="1:19">
      <c r="A10" s="221"/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6"/>
    </row>
    <row r="11" spans="1:19" ht="44.25" thickBot="1">
      <c r="A11" s="221"/>
      <c r="B11" s="222" t="s">
        <v>275</v>
      </c>
      <c r="C11" s="223"/>
      <c r="D11" s="223"/>
      <c r="E11" s="223"/>
      <c r="F11" s="223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5"/>
    </row>
    <row r="12" spans="1:19" ht="45" thickTop="1" thickBot="1">
      <c r="A12" s="221"/>
      <c r="B12" s="222" t="s">
        <v>276</v>
      </c>
      <c r="C12" s="223"/>
      <c r="D12" s="223"/>
      <c r="E12" s="223"/>
      <c r="F12" s="223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5"/>
    </row>
    <row r="13" spans="1:19" ht="45.75" thickTop="1" thickBot="1">
      <c r="A13" s="221"/>
      <c r="B13" s="222" t="s">
        <v>277</v>
      </c>
      <c r="C13" s="222"/>
      <c r="D13" s="222"/>
      <c r="E13" s="222"/>
      <c r="F13" s="222"/>
      <c r="G13" s="222"/>
      <c r="H13" s="222"/>
      <c r="I13" s="222"/>
      <c r="J13" s="222"/>
      <c r="K13" s="226"/>
      <c r="L13" s="227"/>
      <c r="M13" s="227"/>
      <c r="N13" s="224"/>
      <c r="O13" s="224"/>
      <c r="P13" s="227"/>
      <c r="Q13" s="224"/>
      <c r="R13" s="228"/>
    </row>
    <row r="14" spans="1:19" ht="45.75" thickTop="1" thickBot="1">
      <c r="A14" s="229"/>
      <c r="B14" s="224"/>
      <c r="C14" s="224"/>
      <c r="D14" s="224"/>
      <c r="E14" s="227"/>
      <c r="F14" s="224"/>
      <c r="G14" s="230"/>
      <c r="H14" s="227"/>
      <c r="I14" s="227"/>
      <c r="J14" s="227"/>
      <c r="K14" s="227"/>
      <c r="L14" s="227"/>
      <c r="M14" s="227"/>
      <c r="N14" s="224"/>
      <c r="O14" s="224"/>
      <c r="P14" s="227"/>
      <c r="Q14" s="224"/>
      <c r="R14" s="228"/>
    </row>
    <row r="15" spans="1:19" ht="15.75" thickTop="1">
      <c r="A15" s="221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31"/>
      <c r="O15" s="231"/>
      <c r="P15" s="231"/>
      <c r="Q15" s="231"/>
      <c r="R15" s="216"/>
    </row>
    <row r="16" spans="1:19" ht="63" thickBot="1">
      <c r="A16" s="221"/>
      <c r="B16" s="232" t="s">
        <v>278</v>
      </c>
      <c r="C16" s="233"/>
      <c r="D16" s="233"/>
      <c r="E16" s="233"/>
      <c r="F16" s="233"/>
      <c r="G16" s="233"/>
      <c r="H16" s="233"/>
      <c r="I16" s="224"/>
      <c r="J16" s="224"/>
      <c r="K16" s="224"/>
      <c r="L16" s="224"/>
      <c r="M16" s="224"/>
      <c r="N16" s="224"/>
      <c r="O16" s="224"/>
      <c r="P16" s="224"/>
      <c r="Q16" s="224"/>
      <c r="R16" s="225"/>
    </row>
    <row r="17" spans="1:19" ht="45.75" thickTop="1" thickBot="1">
      <c r="A17" s="221"/>
      <c r="B17" s="222" t="s">
        <v>279</v>
      </c>
      <c r="C17" s="223"/>
      <c r="D17" s="223"/>
      <c r="E17" s="223"/>
      <c r="F17" s="223"/>
      <c r="G17" s="224"/>
      <c r="H17" s="224"/>
      <c r="I17" s="223"/>
      <c r="J17" s="234"/>
      <c r="K17" s="223"/>
      <c r="L17" s="223"/>
      <c r="M17" s="235"/>
      <c r="N17" s="231"/>
      <c r="O17" s="231"/>
      <c r="P17" s="231"/>
      <c r="Q17" s="231"/>
      <c r="R17" s="216"/>
    </row>
    <row r="18" spans="1:19" ht="45.75" thickTop="1" thickBot="1">
      <c r="A18" s="221"/>
      <c r="B18" s="222" t="s">
        <v>280</v>
      </c>
      <c r="C18" s="223"/>
      <c r="D18" s="223"/>
      <c r="E18" s="223"/>
      <c r="F18" s="223"/>
      <c r="G18" s="223"/>
      <c r="H18" s="223"/>
      <c r="I18" s="223"/>
      <c r="J18" s="234"/>
      <c r="K18" s="224"/>
      <c r="L18" s="224"/>
      <c r="M18" s="224"/>
      <c r="N18" s="224"/>
      <c r="O18" s="509"/>
      <c r="P18" s="509"/>
      <c r="Q18" s="223"/>
      <c r="R18" s="225"/>
    </row>
    <row r="19" spans="1:19" ht="15.75" thickTop="1">
      <c r="A19" s="221"/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6"/>
    </row>
    <row r="20" spans="1:19" ht="100.5" customHeight="1">
      <c r="A20" s="523" t="s">
        <v>281</v>
      </c>
      <c r="B20" s="524"/>
      <c r="C20" s="524"/>
      <c r="D20" s="524"/>
      <c r="E20" s="524"/>
      <c r="F20" s="524"/>
      <c r="G20" s="524"/>
      <c r="H20" s="524"/>
      <c r="I20" s="524"/>
      <c r="J20" s="524"/>
      <c r="K20" s="524"/>
      <c r="L20" s="524"/>
      <c r="M20" s="524"/>
      <c r="N20" s="524"/>
      <c r="O20" s="524"/>
      <c r="P20" s="524"/>
      <c r="Q20" s="524"/>
      <c r="R20" s="524"/>
      <c r="S20" s="194"/>
    </row>
    <row r="21" spans="1:19" ht="50.25" customHeight="1">
      <c r="A21" s="523" t="s">
        <v>282</v>
      </c>
      <c r="B21" s="524"/>
      <c r="C21" s="524"/>
      <c r="D21" s="524"/>
      <c r="E21" s="524"/>
      <c r="F21" s="524"/>
      <c r="G21" s="524"/>
      <c r="H21" s="524"/>
      <c r="I21" s="524"/>
      <c r="J21" s="524"/>
      <c r="K21" s="524"/>
      <c r="L21" s="524"/>
      <c r="M21" s="524"/>
      <c r="N21" s="524"/>
      <c r="O21" s="524"/>
      <c r="P21" s="524"/>
      <c r="Q21" s="524"/>
      <c r="R21" s="524"/>
      <c r="S21" s="194"/>
    </row>
    <row r="22" spans="1:19" ht="50.25">
      <c r="A22" s="523"/>
      <c r="B22" s="524"/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524"/>
      <c r="O22" s="524"/>
      <c r="P22" s="524"/>
      <c r="Q22" s="524"/>
      <c r="R22" s="524"/>
      <c r="S22" s="194"/>
    </row>
    <row r="23" spans="1:19" ht="50.25">
      <c r="A23" s="523"/>
      <c r="B23" s="524"/>
      <c r="C23" s="524"/>
      <c r="D23" s="524"/>
      <c r="E23" s="524"/>
      <c r="F23" s="524"/>
      <c r="G23" s="524"/>
      <c r="H23" s="524"/>
      <c r="I23" s="524"/>
      <c r="J23" s="524"/>
      <c r="K23" s="524"/>
      <c r="L23" s="524"/>
      <c r="M23" s="524"/>
      <c r="N23" s="524"/>
      <c r="O23" s="524"/>
      <c r="P23" s="524"/>
      <c r="Q23" s="524"/>
      <c r="R23" s="524"/>
      <c r="S23" s="194"/>
    </row>
    <row r="24" spans="1:19">
      <c r="A24" s="525"/>
      <c r="B24" s="526"/>
      <c r="C24" s="526"/>
      <c r="D24" s="526"/>
      <c r="E24" s="526"/>
      <c r="F24" s="526"/>
      <c r="G24" s="526"/>
      <c r="H24" s="526"/>
      <c r="I24" s="526"/>
      <c r="J24" s="526"/>
      <c r="K24" s="527"/>
      <c r="L24" s="527"/>
      <c r="M24" s="527"/>
      <c r="N24" s="527"/>
      <c r="O24" s="527"/>
      <c r="P24" s="527"/>
      <c r="Q24" s="215"/>
      <c r="R24" s="216"/>
    </row>
    <row r="25" spans="1:19">
      <c r="A25" s="525"/>
      <c r="B25" s="526"/>
      <c r="C25" s="526"/>
      <c r="D25" s="526"/>
      <c r="E25" s="526"/>
      <c r="F25" s="526"/>
      <c r="G25" s="526"/>
      <c r="H25" s="526"/>
      <c r="I25" s="526"/>
      <c r="J25" s="526"/>
      <c r="K25" s="527"/>
      <c r="L25" s="527"/>
      <c r="M25" s="527"/>
      <c r="N25" s="527"/>
      <c r="O25" s="527"/>
      <c r="P25" s="527"/>
      <c r="Q25" s="215"/>
      <c r="R25" s="216"/>
    </row>
    <row r="26" spans="1:19" ht="15.75" thickBot="1">
      <c r="A26" s="525"/>
      <c r="B26" s="526"/>
      <c r="C26" s="526"/>
      <c r="D26" s="526"/>
      <c r="E26" s="526"/>
      <c r="F26" s="526"/>
      <c r="G26" s="526"/>
      <c r="H26" s="526"/>
      <c r="I26" s="526"/>
      <c r="J26" s="526"/>
      <c r="K26" s="527"/>
      <c r="L26" s="527"/>
      <c r="M26" s="527"/>
      <c r="N26" s="527"/>
      <c r="O26" s="527"/>
      <c r="P26" s="527"/>
      <c r="Q26" s="236"/>
      <c r="R26" s="237"/>
    </row>
    <row r="27" spans="1:19">
      <c r="A27" s="193"/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</row>
  </sheetData>
  <mergeCells count="14">
    <mergeCell ref="A20:R20"/>
    <mergeCell ref="A21:R21"/>
    <mergeCell ref="A22:R22"/>
    <mergeCell ref="A23:R23"/>
    <mergeCell ref="A24:D26"/>
    <mergeCell ref="E24:G26"/>
    <mergeCell ref="H24:J26"/>
    <mergeCell ref="K24:P26"/>
    <mergeCell ref="O18:P18"/>
    <mergeCell ref="B3:H5"/>
    <mergeCell ref="I3:P5"/>
    <mergeCell ref="A7:K7"/>
    <mergeCell ref="A8:R8"/>
    <mergeCell ref="A9:R9"/>
  </mergeCells>
  <pageMargins left="0.7" right="0.7" top="0.75" bottom="0.75" header="0.3" footer="0.3"/>
  <pageSetup scale="51" orientation="portrait" r:id="rId1"/>
  <headerFooter>
    <oddFooter>&amp;L&amp;10DOC-QUAL 032 PPAP Template&amp;C3-10-25&amp;RRevision: 3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E778-5C11-4D67-BD2E-8C1B1BAEAA6B}">
  <dimension ref="A1:M3"/>
  <sheetViews>
    <sheetView view="pageLayout" zoomScaleNormal="80" workbookViewId="0">
      <selection sqref="A1:D3"/>
    </sheetView>
  </sheetViews>
  <sheetFormatPr defaultRowHeight="15"/>
  <cols>
    <col min="2" max="2" width="9.140625" customWidth="1"/>
    <col min="11" max="11" width="12.140625" customWidth="1"/>
    <col min="13" max="13" width="5.5703125" customWidth="1"/>
  </cols>
  <sheetData>
    <row r="1" spans="1:13">
      <c r="A1" s="528"/>
      <c r="B1" s="528"/>
      <c r="C1" s="528"/>
      <c r="D1" s="528"/>
      <c r="E1" s="529" t="s">
        <v>283</v>
      </c>
      <c r="F1" s="529"/>
      <c r="G1" s="529"/>
      <c r="H1" s="529"/>
      <c r="I1" s="529"/>
      <c r="J1" s="529"/>
      <c r="K1" s="529"/>
      <c r="L1" s="529"/>
      <c r="M1" s="529"/>
    </row>
    <row r="2" spans="1:13">
      <c r="A2" s="528"/>
      <c r="B2" s="528"/>
      <c r="C2" s="528"/>
      <c r="D2" s="528"/>
      <c r="E2" s="529"/>
      <c r="F2" s="529"/>
      <c r="G2" s="529"/>
      <c r="H2" s="529"/>
      <c r="I2" s="529"/>
      <c r="J2" s="529"/>
      <c r="K2" s="529"/>
      <c r="L2" s="529"/>
      <c r="M2" s="529"/>
    </row>
    <row r="3" spans="1:13">
      <c r="A3" s="528"/>
      <c r="B3" s="528"/>
      <c r="C3" s="528"/>
      <c r="D3" s="528"/>
      <c r="E3" s="529"/>
      <c r="F3" s="529"/>
      <c r="G3" s="529"/>
      <c r="H3" s="529"/>
      <c r="I3" s="529"/>
      <c r="J3" s="529"/>
      <c r="K3" s="529"/>
      <c r="L3" s="529"/>
      <c r="M3" s="529"/>
    </row>
  </sheetData>
  <mergeCells count="2">
    <mergeCell ref="A1:D3"/>
    <mergeCell ref="E1:M3"/>
  </mergeCells>
  <pageMargins left="0.7" right="0.7" top="0.75" bottom="0.75" header="0.3" footer="0.3"/>
  <pageSetup scale="76" orientation="portrait" r:id="rId1"/>
  <headerFooter>
    <oddFooter>&amp;L&amp;10DOC-SQ 006 PPAP Template&amp;C3/10/2025&amp;RRev 3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5363" r:id="rId4">
          <objectPr defaultSize="0" autoPict="0" r:id="rId5">
            <anchor moveWithCells="1">
              <from>
                <xdr:col>0</xdr:col>
                <xdr:colOff>9525</xdr:colOff>
                <xdr:row>3</xdr:row>
                <xdr:rowOff>9525</xdr:rowOff>
              </from>
              <to>
                <xdr:col>12</xdr:col>
                <xdr:colOff>352425</xdr:colOff>
                <xdr:row>47</xdr:row>
                <xdr:rowOff>47625</xdr:rowOff>
              </to>
            </anchor>
          </objectPr>
        </oleObject>
      </mc:Choice>
      <mc:Fallback>
        <oleObject progId="Word.Document.12" shapeId="15363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c17106b-565b-4096-9e81-f6dd570bc19e" xsi:nil="true"/>
    <TaxCatchAll xmlns="b85564a6-7e4f-49d0-9685-a4d6defba169" xsi:nil="true"/>
    <lcf76f155ced4ddcb4097134ff3c332f xmlns="5c17106b-565b-4096-9e81-f6dd570bc19e">
      <Terms xmlns="http://schemas.microsoft.com/office/infopath/2007/PartnerControls"/>
    </lcf76f155ced4ddcb4097134ff3c332f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02B054FBED3E4B914723CB97B65EB9" ma:contentTypeVersion="16" ma:contentTypeDescription="Create a new document." ma:contentTypeScope="" ma:versionID="ce093c561f384ce46eae87a8880c7cb2">
  <xsd:schema xmlns:xsd="http://www.w3.org/2001/XMLSchema" xmlns:xs="http://www.w3.org/2001/XMLSchema" xmlns:p="http://schemas.microsoft.com/office/2006/metadata/properties" xmlns:ns2="5c17106b-565b-4096-9e81-f6dd570bc19e" xmlns:ns3="b85564a6-7e4f-49d0-9685-a4d6defba169" targetNamespace="http://schemas.microsoft.com/office/2006/metadata/properties" ma:root="true" ma:fieldsID="83d30d254cc97adb86f0a710335bd359" ns2:_="" ns3:_="">
    <xsd:import namespace="5c17106b-565b-4096-9e81-f6dd570bc19e"/>
    <xsd:import namespace="b85564a6-7e4f-49d0-9685-a4d6defba169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7106b-565b-4096-9e81-f6dd570bc19e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8" nillable="true" ma:displayName="Sign-off status" ma:internalName="Sign_x002d_off_x0020_status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6c48f7c-b1ec-485f-83f2-f238624241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564a6-7e4f-49d0-9685-a4d6defba169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e2a43e0-7b96-412f-b4f3-1b98df69a54b}" ma:internalName="TaxCatchAll" ma:showField="CatchAllData" ma:web="b85564a6-7e4f-49d0-9685-a4d6defba1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A16067-5E20-4109-AE0E-1362EC4CCFDC}"/>
</file>

<file path=customXml/itemProps2.xml><?xml version="1.0" encoding="utf-8"?>
<ds:datastoreItem xmlns:ds="http://schemas.openxmlformats.org/officeDocument/2006/customXml" ds:itemID="{122E47D0-1241-4A8E-B24B-983FEC8A799A}"/>
</file>

<file path=customXml/itemProps3.xml><?xml version="1.0" encoding="utf-8"?>
<ds:datastoreItem xmlns:ds="http://schemas.openxmlformats.org/officeDocument/2006/customXml" ds:itemID="{45B22AAD-01CD-4DD0-9BC6-41F5BB1CADC3}"/>
</file>

<file path=customXml/itemProps4.xml><?xml version="1.0" encoding="utf-8"?>
<ds:datastoreItem xmlns:ds="http://schemas.openxmlformats.org/officeDocument/2006/customXml" ds:itemID="{D9B794AB-4728-464A-B09A-458565C337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Jeffery Hart</dc:creator>
  <cp:keywords/>
  <dc:description/>
  <cp:lastModifiedBy/>
  <cp:revision/>
  <dcterms:created xsi:type="dcterms:W3CDTF">2024-01-22T12:19:47Z</dcterms:created>
  <dcterms:modified xsi:type="dcterms:W3CDTF">2025-04-25T17:14:21Z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0x010100CA02B054FBED3E4B914723CB97B65EB9</vt:lpwstr>
  </property>
</Properties>
</file>